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08. RMKPV 8.-9.4.24\108_3 Hodnocení VO 2019-2023\MZK\"/>
    </mc:Choice>
  </mc:AlternateContent>
  <bookViews>
    <workbookView xWindow="0" yWindow="0" windowWidth="38400" windowHeight="17835" tabRatio="724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externalReferences>
    <externalReference r:id="rId5"/>
  </externalReferences>
  <definedNames>
    <definedName name="_xlnm._FilterDatabase" localSheetId="0" hidden="1">'1a Uplatněné (ze SR VaVaI)'!$B$10:$K$205</definedName>
    <definedName name="_xlnm._FilterDatabase" localSheetId="1" hidden="1">'1b Neuplatněné plánované'!$B$10:$I$20</definedName>
    <definedName name="_xlnm._FilterDatabase" localSheetId="2" hidden="1">'1c Uplatněné (bez SR VaVaI)'!$B$10:$J$2000</definedName>
    <definedName name="druh">Udaje!$A$9:$W$9</definedName>
    <definedName name="neuplat">Udaje!$A$6:$C$6</definedName>
    <definedName name="_xlnm.Print_Area" localSheetId="0">'1a Uplatněné (ze SR VaVaI)'!$B$2:$K$170</definedName>
    <definedName name="_xlnm.Print_Area" localSheetId="1">'1b Neuplatněné plánované'!$B$2:$I$14</definedName>
    <definedName name="_xlnm.Print_Area" localSheetId="2">'1c Uplatněné (bez SR VaVaI)'!$B$2:$J$60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1" i="3" l="1"/>
  <c r="D26" i="3"/>
  <c r="D21" i="3"/>
  <c r="D126" i="1" l="1"/>
  <c r="D61" i="1"/>
  <c r="D66" i="1"/>
  <c r="D71" i="1"/>
  <c r="D56" i="1"/>
  <c r="D81" i="1"/>
  <c r="D86" i="1"/>
  <c r="D76" i="1"/>
  <c r="D91" i="1"/>
  <c r="D96" i="1"/>
  <c r="D101" i="1"/>
  <c r="D106" i="1"/>
  <c r="D111" i="1"/>
  <c r="D116" i="1"/>
  <c r="D121" i="1"/>
  <c r="D16" i="3" l="1"/>
  <c r="D11" i="3"/>
  <c r="G6" i="3" l="1"/>
  <c r="G7" i="3"/>
  <c r="G5" i="3"/>
  <c r="G7" i="2" l="1"/>
  <c r="G6" i="2"/>
  <c r="G5" i="2"/>
  <c r="G4" i="2"/>
  <c r="D51" i="1"/>
  <c r="D46" i="1"/>
  <c r="D41" i="1"/>
  <c r="D36" i="1"/>
  <c r="D31" i="1"/>
  <c r="D26" i="1"/>
  <c r="D21" i="1"/>
  <c r="D16" i="1"/>
</calcChain>
</file>

<file path=xl/sharedStrings.xml><?xml version="1.0" encoding="utf-8"?>
<sst xmlns="http://schemas.openxmlformats.org/spreadsheetml/2006/main" count="574" uniqueCount="304">
  <si>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</si>
  <si>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</si>
  <si>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</si>
  <si>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</si>
  <si>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</si>
  <si>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</si>
  <si>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</si>
  <si>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</si>
  <si>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</si>
  <si>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</si>
  <si>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</si>
  <si>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</si>
  <si>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</si>
  <si>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</si>
  <si>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</si>
  <si>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3. </t>
  </si>
  <si>
    <t xml:space="preserve">5. 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</si>
  <si>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</si>
  <si>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</si>
  <si>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</si>
  <si>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</si>
  <si>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</si>
  <si>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</si>
  <si>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</si>
  <si>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</si>
  <si>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</si>
  <si>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</si>
  <si>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</si>
  <si>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</si>
  <si>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</si>
  <si>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</si>
  <si>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</si>
  <si>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</si>
  <si>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</si>
  <si>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</si>
  <si>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</si>
  <si>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</si>
  <si>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</si>
  <si>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</si>
  <si>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</si>
  <si>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</si>
  <si>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</si>
  <si>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</si>
  <si>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</si>
  <si>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</si>
  <si>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</si>
  <si>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</si>
  <si>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</si>
  <si>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</si>
  <si>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</si>
  <si>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</si>
  <si>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Rok, na který byl výsledek plánován</t>
  </si>
  <si>
    <t>Moravská zemská knihovna v Brně</t>
  </si>
  <si>
    <t>PhDr. Soňa Šinclová, Ph.D.</t>
  </si>
  <si>
    <t>sinclova@mzk.cz, +420 732 517 293</t>
  </si>
  <si>
    <t>Vratislav Bělský: varhaník, cembalista, pedagog : Katalog k výstavě z cyklu Oči Brna</t>
  </si>
  <si>
    <t>Publikační</t>
  </si>
  <si>
    <t>Chodějovská, Eva</t>
  </si>
  <si>
    <t>Cézar. Cesta Baťova lva 20. stoletím</t>
  </si>
  <si>
    <t>Mapová mozaika. Kartografické reprezentace panství v Čechách a na Moravě v předmoderní době</t>
  </si>
  <si>
    <t>Pokladové knihy na Moravě 18. a 19. stol. Analýza zaklínacích textů</t>
  </si>
  <si>
    <t>Grůzová, Anna</t>
  </si>
  <si>
    <t>Digitální StoryMaps v kontextu mapování světa</t>
  </si>
  <si>
    <t>https://revue.nulk.cz/narodopisna-revue-2-2023/#gruzova</t>
  </si>
  <si>
    <t>https://digilib.phil.muni.cz/handle/11222.digilib/digilib.78425</t>
  </si>
  <si>
    <t>Drozda, Martin</t>
  </si>
  <si>
    <t>Znojmo chapbooks with false imprints and tools for their detection</t>
  </si>
  <si>
    <t>Komická opera Gusman Antonína Rejchy a možnosti jejího provedení</t>
  </si>
  <si>
    <t>Franková, Jana</t>
  </si>
  <si>
    <t>Výzkum uživatelských potřeb v Moravské zemské knihovně</t>
  </si>
  <si>
    <t>https://journals.phil.muni.cz/proinflow/article/view/34999</t>
  </si>
  <si>
    <t>Knihovní katalogy jako pramen pro budování rajhradské klášterní knihovny v 18. století</t>
  </si>
  <si>
    <t>Pavelková, Jindra</t>
  </si>
  <si>
    <t>« Une province de la République des Lettres ? » Milieu culturel et intellectuel en Moravie à l’heure des Lumières</t>
  </si>
  <si>
    <t>Stanovský, Jaroslav</t>
  </si>
  <si>
    <t>Dějiny fondu svobodozednářské literatury uložené na oddělení rukopisů a starých tisků v MZK</t>
  </si>
  <si>
    <t>Dvořáková, Martina</t>
  </si>
  <si>
    <t>Osvícenská společnost a patriotismus  na Moravě v 2. polovině 18. století</t>
  </si>
  <si>
    <t>Využití propojených dat v portálu Knihovny.cz</t>
  </si>
  <si>
    <t>Deduplikace na portálu Knihovny.cz</t>
  </si>
  <si>
    <t>Doporučování podobných dokumentů na portálu Knihovny.cz pomocí nástroje Bibliolinker</t>
  </si>
  <si>
    <t>Optimalizace procesu digitalizace</t>
  </si>
  <si>
    <t xml:space="preserve">Pomocný software na tvorbu obrazových datových sad v digitální knihovně s využitím strojového učení </t>
  </si>
  <si>
    <t>Propojení nelineárního interaktivního vyprávění ve vzdělávání a tvorby virtuálních sbírek v digitální knihovně: zkušenosti z projektu "Humanitní vědy dokořán"</t>
  </si>
  <si>
    <t>Blýskání na lepší data z českých digitálních knihoven</t>
  </si>
  <si>
    <t>Lehečka, Dalibor</t>
  </si>
  <si>
    <t>Pokladnice české lexikografické tradice</t>
  </si>
  <si>
    <t>Standardy pro zachycení výsledků rozpoznání textu</t>
  </si>
  <si>
    <t>Komparativní analýza vybraných digitálních knihoven zapojených do projektu EODOPEN</t>
  </si>
  <si>
    <t>Implementace IIIF Presentation API brány pro systém Kramerius</t>
  </si>
  <si>
    <t>Registr Krameriů</t>
  </si>
  <si>
    <t>Václavek, Lukáš</t>
  </si>
  <si>
    <t>Jebavý, Filip</t>
  </si>
  <si>
    <t>Denár, Michal - Moravec, Josef</t>
  </si>
  <si>
    <t>Žabička, Petr - Rychtářová, Pavla</t>
  </si>
  <si>
    <t>Petr, Žabička - Zikuška, Jan</t>
  </si>
  <si>
    <t>Winklerová, Dagmar - Weyrová, Elena</t>
  </si>
  <si>
    <t xml:space="preserve">Kurfürstová, Jana - Žabičková, Petra - Cejpek, Tomáš - Žabička, Petr </t>
  </si>
  <si>
    <t>Kurfürstová, Jana - Žabičková, Petra - Cejpek, Tomáš</t>
  </si>
  <si>
    <t>Chodějovská, Eva - Marek, Martin</t>
  </si>
  <si>
    <t>neplánovaný</t>
  </si>
  <si>
    <t>Sýkora, Pavel - Tichý, Vlastimil - Veselá, Irena</t>
  </si>
  <si>
    <t>https://encyklopedie.brna.cz/home-mmb/?acc=profil_udalosti&amp;load=6235</t>
  </si>
  <si>
    <t>publikace zaslána v knižní podobě</t>
  </si>
  <si>
    <t>https://itlib.cvtisr.sk/%c4%8d%c3%adslo/special-2023/</t>
  </si>
  <si>
    <t>https://www.opusmusicum.cz/content/opus-musicum-52023</t>
  </si>
  <si>
    <t>www.sbornikmb.cz</t>
  </si>
  <si>
    <t>https://ostium.sk/language/en/une-province-de-la-republique-des-lettres-milieu-culturel-et-intellectuel-en-moravie-a-lheure-des-lumieres/</t>
  </si>
  <si>
    <t>https://www.mvcr.cz/clanek/archivni-casopis.aspx</t>
  </si>
  <si>
    <t>https://asjournals.lib.cas.cz/cornova/article/uuid:414b9930-aa66-4128-b670-fd1076a64640</t>
  </si>
  <si>
    <t>https://itlib.cvtisr.sk/homepage/</t>
  </si>
  <si>
    <t>https://knihovnarevue.nkp.cz/archiv/2023-1/recenzovane-prispevky/deduplikace-na-portalu</t>
  </si>
  <si>
    <t>http://doi.org/10.52036/1335793X.2023.SC2.13-25</t>
  </si>
  <si>
    <t>https://itlib.cvtisr.sk/</t>
  </si>
  <si>
    <t>https://journals.phil.muni.cz/proinflow/article/view/36869</t>
  </si>
  <si>
    <t>https://casopispromodernifilologii.ff.cuni.cz/wp-content/uploads/sites/9/2023/07/Boris_Lehecka_274-292.pdf</t>
  </si>
  <si>
    <t>https://doi.org/10.52036/1335793X.2023.1-2.9-13</t>
  </si>
  <si>
    <t>https://doi.org/10.52036/1335793X.2023.1-2.5-8</t>
  </si>
  <si>
    <t>2023</t>
  </si>
  <si>
    <t>Šinclová, Soňa</t>
  </si>
  <si>
    <t>Knihovna Otokara Březiny</t>
  </si>
  <si>
    <t>Veselá, Irena</t>
  </si>
  <si>
    <t>1. 0862-8351</t>
  </si>
  <si>
    <t>2. Národopisná revue</t>
  </si>
  <si>
    <t>3. 33</t>
  </si>
  <si>
    <t>4. 2</t>
  </si>
  <si>
    <t>5. 92-102</t>
  </si>
  <si>
    <t>1. 1335-793X</t>
  </si>
  <si>
    <t>2. ITLib. Informačné technológie a knižnice</t>
  </si>
  <si>
    <t>3. -</t>
  </si>
  <si>
    <t>4. speciální číslo 2</t>
  </si>
  <si>
    <t>5. 58-63</t>
  </si>
  <si>
    <t>5. 5-8</t>
  </si>
  <si>
    <t>5. 9-13</t>
  </si>
  <si>
    <t>5. 47-51</t>
  </si>
  <si>
    <t>1. 0008-7386</t>
  </si>
  <si>
    <t>2. Časopis pro moderní filologii</t>
  </si>
  <si>
    <t>3. 105</t>
  </si>
  <si>
    <t>5. 274-292</t>
  </si>
  <si>
    <t>5. 83-90</t>
  </si>
  <si>
    <t>1. 1804-2406</t>
  </si>
  <si>
    <t>2. Proinflow: časopis pro informační vědy</t>
  </si>
  <si>
    <t>3. 15</t>
  </si>
  <si>
    <t>5. 155-175</t>
  </si>
  <si>
    <t>5. 75-82</t>
  </si>
  <si>
    <t>5. 13-25</t>
  </si>
  <si>
    <t>1. 1802-3250</t>
  </si>
  <si>
    <t>2. Knihovna: knihovnická revue</t>
  </si>
  <si>
    <t>3. 34</t>
  </si>
  <si>
    <t>4. 1</t>
  </si>
  <si>
    <t>5. 48-62</t>
  </si>
  <si>
    <t>5. 26-46</t>
  </si>
  <si>
    <t>1. 1804-6983</t>
  </si>
  <si>
    <t>2. Cornova, revue České společnosti pro výzkum 18. století</t>
  </si>
  <si>
    <t>3. 13</t>
  </si>
  <si>
    <t>5. 59-82</t>
  </si>
  <si>
    <t>1. 0004-0393</t>
  </si>
  <si>
    <t>2. Archivní časopis</t>
  </si>
  <si>
    <t>3. 73</t>
  </si>
  <si>
    <t>4. 4</t>
  </si>
  <si>
    <t>5. 73-88</t>
  </si>
  <si>
    <t>1. 1336-6556</t>
  </si>
  <si>
    <t>2. Ostium - Internetový časopis pre humanitné vedy</t>
  </si>
  <si>
    <t>3. 19</t>
  </si>
  <si>
    <t>5. nečíslováno</t>
  </si>
  <si>
    <t>1. 2570-6349</t>
  </si>
  <si>
    <t>2. Sborník Muzea Brněnska</t>
  </si>
  <si>
    <t>5. 137-150</t>
  </si>
  <si>
    <t>5. 108-128</t>
  </si>
  <si>
    <t>1. 0862-8505</t>
  </si>
  <si>
    <t>2. Opus musicum</t>
  </si>
  <si>
    <t>3. 55</t>
  </si>
  <si>
    <t>4. 5</t>
  </si>
  <si>
    <t>5. 6-19</t>
  </si>
  <si>
    <t>1. 1213-2144</t>
  </si>
  <si>
    <t>2. Bohemica litteraria</t>
  </si>
  <si>
    <t>3. 26</t>
  </si>
  <si>
    <t>5. 29-46</t>
  </si>
  <si>
    <t>1. 978-80-246-5157-6</t>
  </si>
  <si>
    <t>2. Zvířata a jejich lidé</t>
  </si>
  <si>
    <t>5. 138-152</t>
  </si>
  <si>
    <t>3. Praha</t>
  </si>
  <si>
    <t>4. Karolinum</t>
  </si>
  <si>
    <t>Josef Florian ve fondu Moravské zemské knihovny</t>
  </si>
  <si>
    <t>Oči Brna: Vratislav Bělský</t>
  </si>
  <si>
    <t>1. 978-80-7051-333-0</t>
  </si>
  <si>
    <t>5. 978-80-7051-333-0</t>
  </si>
  <si>
    <t>2. Brno</t>
  </si>
  <si>
    <t>3. Moravská zemská knihovna</t>
  </si>
  <si>
    <t>4. 122 stran</t>
  </si>
  <si>
    <t>1. Brno</t>
  </si>
  <si>
    <t>2. 12. 6 - 5. 9. 2023</t>
  </si>
  <si>
    <t>3. 300</t>
  </si>
  <si>
    <t>Šimůnek, Jan a kol.</t>
  </si>
  <si>
    <t>Tichý, Vlastimil</t>
  </si>
  <si>
    <t>The oldest scores of sacred music in the 
collection of Carl Winiker’s Musikalien-Leih-Anstalt in Brno</t>
  </si>
  <si>
    <t>Rukopisný zpěvník chrudimského hodináře Johanna Valentina Schmitta z počátku 19. století</t>
  </si>
  <si>
    <t>Irena Veselá</t>
  </si>
  <si>
    <t>La difesa del ciel vince ogni sforza.“ Symbolical presentation of the Habsburgs’ dynastic situation in the operas Il fuoco eterno custodito dalle Vestali (1674) and Costanza e Fortezza (1723)</t>
  </si>
  <si>
    <t>kniha věnovaná opeře Costanza e Fortezza (ad 2.2)</t>
  </si>
  <si>
    <t>Teatro del mondo: Instrumentální tvorba Ctirada Kohoutka</t>
  </si>
  <si>
    <t>Sýkora, Pavel</t>
  </si>
  <si>
    <t>4. 550</t>
  </si>
  <si>
    <t>metodika k rozboru prvků</t>
  </si>
  <si>
    <t>5.  52-62</t>
  </si>
  <si>
    <t>5. 63-74</t>
  </si>
  <si>
    <t>1. 978-80-7051-334-7</t>
  </si>
  <si>
    <t>Rozvíjení kontrapunktu v epoše po-kontrapunktické: Příspěvek k polyfonnímu zobrazení světa v románech Milana Kundery</t>
  </si>
  <si>
    <t>The opéras-comiques composed by Antoine Reicha after 1808: their sources and typology</t>
  </si>
  <si>
    <t>2. Antoine Reicha. Proceedings of the meetings organised on the occasion of his 250th birthday</t>
  </si>
  <si>
    <t>2. Sborník abstraktů příspěvků 25. kartografická konference Plzeň 5. až 7. září 2023</t>
  </si>
  <si>
    <t>5. 40-42</t>
  </si>
  <si>
    <t>5. 127-169</t>
  </si>
  <si>
    <t>4. Georg Olms Verlag</t>
  </si>
  <si>
    <t>3. Plzeň</t>
  </si>
  <si>
    <t>4. Západočeská univerzita v Plzni</t>
  </si>
  <si>
    <t>1. 978-80-261-1174-0</t>
  </si>
  <si>
    <t>1. 978-3-487-16370-3</t>
  </si>
  <si>
    <t>3. Paris, Brno</t>
  </si>
  <si>
    <t>https://home.zcu.cz/~gorin/25kk/Sbornik_25kk.pdf</t>
  </si>
  <si>
    <t>Mezi alternativním a konvenčním léčením. Alternativní medicína pohledem příslušníků křesťanských uskupení v Česku</t>
  </si>
  <si>
    <t>Knihovna rodu Chorynských z Veselí nad Moravou a fenomén "aristokratické francouzštiny" na Moravě 18. století</t>
  </si>
  <si>
    <t>Zadražilová, Iva - Krčál, Marti - Juránková, Kristýna - Kašpárková, Veronika - Komůrková, Zuzana - Matušková, Jitka - Škop, Michal</t>
  </si>
  <si>
    <t>Obraz světové literatury v knihovně Otokara Březiny</t>
  </si>
  <si>
    <t>Pokorná Korytarová, Lenka (ed.)</t>
  </si>
  <si>
    <t>Ctirad Kohoutek: napětí mezi avantgardou a socialistickým realismem</t>
  </si>
  <si>
    <t>Pečinková, Anna</t>
  </si>
  <si>
    <t>5. 978-80-7051-337-8</t>
  </si>
  <si>
    <t>5. 978-80-7051-335-4</t>
  </si>
  <si>
    <t>https://www.mzk.cz/obraz-svetove-literatury-v-knihovne-otokara-breziny</t>
  </si>
  <si>
    <t>2. 20.10. - 22.12. 2023</t>
  </si>
  <si>
    <t>3. 3102</t>
  </si>
  <si>
    <t>3. 620</t>
  </si>
  <si>
    <t>https://www.mzk.cz/sluzby/akce/dvojvernisaz-knihovna-otokara-breziny-josef-florian-ve-fondu-moravske-zemske-knihovny</t>
  </si>
  <si>
    <t>1. 978-80-7051-335-4</t>
  </si>
  <si>
    <t>4. 199</t>
  </si>
  <si>
    <t>1. 978-80-7051-337-8</t>
  </si>
  <si>
    <t>4. 121</t>
  </si>
  <si>
    <t>1. 0323-052X</t>
  </si>
  <si>
    <t>2. Časopis Matice moravské</t>
  </si>
  <si>
    <t>3. 142</t>
  </si>
  <si>
    <t>5. 273-309</t>
  </si>
  <si>
    <t>4. 6</t>
  </si>
  <si>
    <t>5. 6-22</t>
  </si>
  <si>
    <t>1. 1212-1371</t>
  </si>
  <si>
    <t>2. Dingir</t>
  </si>
  <si>
    <t>5. 110-113</t>
  </si>
  <si>
    <t>Schváleno.</t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</si>
  <si>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</si>
  <si>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t>Příloha č. 1b Protokolu o plnění koncepce IP DKRVO - neuplatněné plánované výsledky</t>
  </si>
  <si>
    <t>RMKPV bere na vědomí.</t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</si>
  <si>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</si>
  <si>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https://journals.phil.muni.cz/musicologica-brunensia/article/view/37752</t>
  </si>
  <si>
    <t>1. 1212-0391</t>
  </si>
  <si>
    <t>2. Musicologica Brunensia</t>
  </si>
  <si>
    <t>3. 58</t>
  </si>
  <si>
    <t>5. 143-192</t>
  </si>
  <si>
    <t xml:space="preserve">https://www.opera-historica.com/pdfs/oph/2022/02/03.pdf </t>
  </si>
  <si>
    <t>1. 1805-790X</t>
  </si>
  <si>
    <t>2. Opera historica</t>
  </si>
  <si>
    <t>3. 23</t>
  </si>
  <si>
    <t>5. 227-252</t>
  </si>
  <si>
    <t>https://journals.phil.muni.cz/musicologica-brunensia/article/view/37750</t>
  </si>
  <si>
    <t>5. 115-127</t>
  </si>
  <si>
    <t>Joseph Kohaut (1734-1777) and Karl Kohaut (1726-1784). Thematic Catalogue of Works</t>
  </si>
  <si>
    <t>https://omeka.cmbv.fr/s/bpsn/item/25564</t>
  </si>
  <si>
    <t>1. 1760-6357</t>
  </si>
  <si>
    <t>2. Versailles</t>
  </si>
  <si>
    <t>3. Centre de musique baroque de Versailles</t>
  </si>
  <si>
    <t>4. 192</t>
  </si>
  <si>
    <t>"... neboť Bůh ví, jak mé srdce táhne k vám a nemůže na vás zapomenout" Pavel Speratus (1484-1551) a počátky reformace v Jihlavě</t>
  </si>
  <si>
    <t xml:space="preserve">1. 0507-1992
</t>
  </si>
  <si>
    <t>2. Vlastivědný sborník Vysočiny</t>
  </si>
  <si>
    <t>3. 22</t>
  </si>
  <si>
    <t xml:space="preserve">4. </t>
  </si>
  <si>
    <t>5. 41-50</t>
  </si>
  <si>
    <t>1. 1805-3866</t>
  </si>
  <si>
    <t>2. Muzikologické fórum [Forum of Musicology]</t>
  </si>
  <si>
    <t>3. 12</t>
  </si>
  <si>
    <t>5. 31-39</t>
  </si>
  <si>
    <t>Dějiny a současnost uchovávání, zpřístupňování a studia kartografických dokumentů v Česku</t>
  </si>
  <si>
    <t>1. 0036-5246</t>
  </si>
  <si>
    <t>2. Sborník archivních prací</t>
  </si>
  <si>
    <t>5. 463-540</t>
  </si>
  <si>
    <t>Skalické kramářské tisky ve fondu Moravské zemské knihovny v Brně</t>
  </si>
  <si>
    <t>1. 978-80-8149-165-8</t>
  </si>
  <si>
    <t>2. Kniha 2023. Zborník o problémoch a dejinách knižnej kultúry. Váskum dejín knižnej kultúry na Slovensku a v stredoeurópskom priestore</t>
  </si>
  <si>
    <t>3. Martin</t>
  </si>
  <si>
    <t>4. Slovenská národná knižnica v Martine</t>
  </si>
  <si>
    <t>5. 259-270</t>
  </si>
  <si>
    <t xml:space="preserve">Magické praktiky proti živlům pohledem rukopisné i tištěné knižní produkce </t>
  </si>
  <si>
    <t>5. 247-258</t>
  </si>
  <si>
    <t>Machová, Jitka</t>
  </si>
  <si>
    <t>Historický fond Moravské zemské knihovny v Brně a jeho zpřístupnění</t>
  </si>
  <si>
    <t>5. 336-344</t>
  </si>
  <si>
    <t>14.12.2023, aktualizace 14. 3. 2024</t>
  </si>
  <si>
    <t xml:space="preserve">V průběhu roku 2023 došlo ke konzultacím ke struktuře publikace vzhledem ke snaze o zkvalitnění výstupu a o zvýšení jeho společenské relevance. Publikace je aktuálně dokončována, její publikování je plánováno během roku 2024. </t>
  </si>
  <si>
    <t xml:space="preserve"> Rukopis knihy vzniká průběžně od roku 2018, nikoli však systematicky, protože práce na něm byla v letech 2019–2021 opakovaně přerušována prací na jiných výstupech. Publikace byla dokončena, avšak kvůli připomínkám v recenzním řízení bude její text dále upraven. Publikace bude připravena k vydání v první polovně roku 2024.
</t>
  </si>
  <si>
    <t>Předmětná metodika byla odevzdána v termínu a prošla oponentským řízením. V rámci něj byly vzneseny podněty k úpravám, které byly již zapracovány a text metodiky byl znovu zaslán oponentům ke schválení. Aktuálně se zapracovávají další připomínky, metodika bude dokončena během roku 2024</t>
  </si>
  <si>
    <t>https://www.opusmusicum.cz/content/opus-musicum-62023</t>
  </si>
  <si>
    <t>https://dingir.cz/index.php?co=cislo/23/4</t>
  </si>
  <si>
    <t>https://itlib.cvtisr.sk/clanky/pokladnice-ceske-lexikograficke-tradice/</t>
  </si>
  <si>
    <t>https://itlib.cvtisr.sk/clanky/standardy-pro-zachyceni-vysledku-rozpoznani-textu/</t>
  </si>
  <si>
    <t>https://itlib.cvtisr.sk/clanky/komparativni-analyza-vybranych-digitalnich-knihoven-zapojenych-do-projektu-eodopen/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</si>
</sst>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8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0" fontId="13" fillId="0" borderId="5" xfId="1" applyBorder="1" applyAlignment="1" applyProtection="1">
      <alignment horizontal="left" vertical="top"/>
      <protection locked="0"/>
    </xf>
    <xf numFmtId="49" fontId="6" fillId="0" borderId="9" xfId="0" applyNumberFormat="1" applyFont="1" applyFill="1" applyBorder="1" applyAlignment="1" applyProtection="1">
      <alignment horizontal="left"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0" fillId="0" borderId="0" xfId="0" applyAlignment="1"/>
    <xf numFmtId="49" fontId="12" fillId="3" borderId="8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9" fillId="0" borderId="9" xfId="0" applyNumberFormat="1" applyFont="1" applyFill="1" applyBorder="1" applyAlignment="1" applyProtection="1">
      <alignment horizontal="left" vertical="top" wrapText="1"/>
      <protection locked="0"/>
    </xf>
    <xf numFmtId="0" fontId="6" fillId="0" borderId="9" xfId="0" applyFont="1" applyFill="1" applyBorder="1" applyAlignment="1" applyProtection="1">
      <alignment wrapText="1"/>
      <protection locked="0"/>
    </xf>
    <xf numFmtId="0" fontId="6" fillId="0" borderId="9" xfId="0" applyFont="1" applyBorder="1" applyAlignment="1" applyProtection="1">
      <alignment wrapText="1"/>
      <protection locked="0"/>
    </xf>
    <xf numFmtId="0" fontId="0" fillId="0" borderId="0" xfId="0" applyFont="1"/>
    <xf numFmtId="49" fontId="6" fillId="0" borderId="9" xfId="0" applyNumberFormat="1" applyFont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0" fontId="14" fillId="0" borderId="9" xfId="0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Alignment="1">
      <alignment horizontal="justify" vertical="center" wrapText="1"/>
    </xf>
    <xf numFmtId="0" fontId="15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5" fillId="0" borderId="10" xfId="0" applyFont="1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7" fillId="0" borderId="9" xfId="0" applyFont="1" applyFill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3" fillId="0" borderId="9" xfId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16" fillId="0" borderId="9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hidden="1"/>
    </xf>
    <xf numFmtId="0" fontId="9" fillId="0" borderId="9" xfId="0" applyFont="1" applyFill="1" applyBorder="1" applyAlignment="1" applyProtection="1">
      <alignment horizontal="left" vertical="center" textRotation="90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13" fillId="0" borderId="9" xfId="1" applyFill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textRotation="90" wrapText="1"/>
      <protection locked="0"/>
    </xf>
    <xf numFmtId="0" fontId="13" fillId="0" borderId="13" xfId="1" applyBorder="1" applyAlignment="1" applyProtection="1">
      <alignment horizontal="left" vertical="top" wrapText="1"/>
      <protection locked="0"/>
    </xf>
    <xf numFmtId="0" fontId="13" fillId="0" borderId="14" xfId="1" applyBorder="1" applyAlignment="1" applyProtection="1">
      <alignment horizontal="left" vertical="top" wrapText="1"/>
      <protection locked="0"/>
    </xf>
    <xf numFmtId="0" fontId="13" fillId="0" borderId="15" xfId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/>
    </xf>
    <xf numFmtId="0" fontId="6" fillId="0" borderId="1" xfId="0" applyFont="1" applyBorder="1" applyAlignment="1" applyProtection="1">
      <alignment horizontal="left" vertical="center"/>
      <protection hidden="1"/>
    </xf>
    <xf numFmtId="0" fontId="15" fillId="0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10" fillId="0" borderId="11" xfId="0" applyFont="1" applyFill="1" applyBorder="1" applyAlignment="1">
      <alignment horizontal="right"/>
    </xf>
    <xf numFmtId="0" fontId="10" fillId="0" borderId="12" xfId="0" applyFont="1" applyFill="1" applyBorder="1" applyAlignment="1">
      <alignment horizontal="right"/>
    </xf>
    <xf numFmtId="0" fontId="0" fillId="7" borderId="0" xfId="0" applyFill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HV14\rdf$\valeria.sebova\Documents\PZ%202023\02%20Podklady%20k%20hodnocen&#237;\MZK\Aktualizace%2015.%203.%202024\P&#345;&#237;loha%20&#269;.%201%20-%20%20Uplatn&#283;n&#233;%20a%20neuplatn&#283;n&#233;%20v&#253;sledky%20IP%20v%20r.%202023_03_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 Uplatněné (ze SR VaVaI)"/>
      <sheetName val="1b Neuplatněné plánované"/>
      <sheetName val="1c Uplatněné (bez SR VaVaI)"/>
      <sheetName val="Udaj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bornikmb.cz/" TargetMode="External"/><Relationship Id="rId13" Type="http://schemas.openxmlformats.org/officeDocument/2006/relationships/hyperlink" Target="https://knihovnarevue.nkp.cz/archiv/2023-1/recenzovane-prispevky/deduplikace-na-portalu" TargetMode="External"/><Relationship Id="rId18" Type="http://schemas.openxmlformats.org/officeDocument/2006/relationships/hyperlink" Target="https://casopispromodernifilologii.ff.cuni.cz/wp-content/uploads/sites/9/2023/07/Boris_Lehecka_274-292.pdf" TargetMode="External"/><Relationship Id="rId26" Type="http://schemas.openxmlformats.org/officeDocument/2006/relationships/hyperlink" Target="https://journals.phil.muni.cz/musicologica-brunensia/article/view/37750" TargetMode="External"/><Relationship Id="rId3" Type="http://schemas.openxmlformats.org/officeDocument/2006/relationships/hyperlink" Target="https://digilib.phil.muni.cz/handle/11222.digilib/digilib.78425" TargetMode="External"/><Relationship Id="rId21" Type="http://schemas.openxmlformats.org/officeDocument/2006/relationships/hyperlink" Target="https://www.mzk.cz/obraz-svetove-literatury-v-knihovne-otokara-breziny" TargetMode="External"/><Relationship Id="rId7" Type="http://schemas.openxmlformats.org/officeDocument/2006/relationships/hyperlink" Target="https://www.opusmusicum.cz/content/opus-musicum-52023" TargetMode="External"/><Relationship Id="rId12" Type="http://schemas.openxmlformats.org/officeDocument/2006/relationships/hyperlink" Target="https://itlib.cvtisr.sk/homepage/" TargetMode="External"/><Relationship Id="rId17" Type="http://schemas.openxmlformats.org/officeDocument/2006/relationships/hyperlink" Target="https://itlib.cvtisr.sk/" TargetMode="External"/><Relationship Id="rId25" Type="http://schemas.openxmlformats.org/officeDocument/2006/relationships/hyperlink" Target="https://www.opera-historica.com/pdfs/oph/2022/02/03.pdf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revue.nulk.cz/narodopisna-revue-2-2023/" TargetMode="External"/><Relationship Id="rId16" Type="http://schemas.openxmlformats.org/officeDocument/2006/relationships/hyperlink" Target="https://journals.phil.muni.cz/proinflow/article/view/36869" TargetMode="External"/><Relationship Id="rId20" Type="http://schemas.openxmlformats.org/officeDocument/2006/relationships/hyperlink" Target="https://doi.org/10.52036/1335793X.2023.1-2.5-8" TargetMode="External"/><Relationship Id="rId29" Type="http://schemas.openxmlformats.org/officeDocument/2006/relationships/hyperlink" Target="https://www.opusmusicum.cz/content/opus-musicum-62023" TargetMode="External"/><Relationship Id="rId1" Type="http://schemas.openxmlformats.org/officeDocument/2006/relationships/hyperlink" Target="mailto:sinclova@mzk.cz,%20+420%20732%20517%20293" TargetMode="External"/><Relationship Id="rId6" Type="http://schemas.openxmlformats.org/officeDocument/2006/relationships/hyperlink" Target="https://itlib.cvtisr.sk/%c4%8d%c3%adslo/special-2023/" TargetMode="External"/><Relationship Id="rId11" Type="http://schemas.openxmlformats.org/officeDocument/2006/relationships/hyperlink" Target="https://asjournals.lib.cas.cz/cornova/article/uuid:414b9930-aa66-4128-b670-fd1076a64640" TargetMode="External"/><Relationship Id="rId24" Type="http://schemas.openxmlformats.org/officeDocument/2006/relationships/hyperlink" Target="https://journals.phil.muni.cz/musicologica-brunensia/article/view/37752" TargetMode="External"/><Relationship Id="rId32" Type="http://schemas.openxmlformats.org/officeDocument/2006/relationships/hyperlink" Target="https://itlib.cvtisr.sk/clanky/komparativni-analyza-vybranych-digitalnich-knihoven-zapojenych-do-projektu-eodopen/" TargetMode="External"/><Relationship Id="rId5" Type="http://schemas.openxmlformats.org/officeDocument/2006/relationships/hyperlink" Target="https://encyklopedie.brna.cz/home-mmb/?acc=profil_udalosti&amp;load=6235" TargetMode="External"/><Relationship Id="rId15" Type="http://schemas.openxmlformats.org/officeDocument/2006/relationships/hyperlink" Target="https://itlib.cvtisr.sk/" TargetMode="External"/><Relationship Id="rId23" Type="http://schemas.openxmlformats.org/officeDocument/2006/relationships/hyperlink" Target="https://www.mzk.cz/sluzby/akce/dvojvernisaz-knihovna-otokara-breziny-josef-florian-ve-fondu-moravske-zemske-knihovny" TargetMode="External"/><Relationship Id="rId28" Type="http://schemas.openxmlformats.org/officeDocument/2006/relationships/hyperlink" Target="https://dingir.cz/index.php?co=cislo/23/4" TargetMode="External"/><Relationship Id="rId10" Type="http://schemas.openxmlformats.org/officeDocument/2006/relationships/hyperlink" Target="https://www.mvcr.cz/clanek/archivni-casopis.aspx" TargetMode="External"/><Relationship Id="rId19" Type="http://schemas.openxmlformats.org/officeDocument/2006/relationships/hyperlink" Target="https://doi.org/10.52036/1335793X.2023.1-2.9-13" TargetMode="External"/><Relationship Id="rId31" Type="http://schemas.openxmlformats.org/officeDocument/2006/relationships/hyperlink" Target="https://itlib.cvtisr.sk/clanky/standardy-pro-zachyceni-vysledku-rozpoznani-textu/" TargetMode="External"/><Relationship Id="rId4" Type="http://schemas.openxmlformats.org/officeDocument/2006/relationships/hyperlink" Target="https://journals.phil.muni.cz/proinflow/article/view/34999" TargetMode="External"/><Relationship Id="rId9" Type="http://schemas.openxmlformats.org/officeDocument/2006/relationships/hyperlink" Target="https://ostium.sk/language/en/une-province-de-la-republique-des-lettres-milieu-culturel-et-intellectuel-en-moravie-a-lheure-des-lumieres/" TargetMode="External"/><Relationship Id="rId14" Type="http://schemas.openxmlformats.org/officeDocument/2006/relationships/hyperlink" Target="http://doi.org/10.52036/1335793X.2023.SC2.13-25" TargetMode="External"/><Relationship Id="rId22" Type="http://schemas.openxmlformats.org/officeDocument/2006/relationships/hyperlink" Target="https://www.mzk.cz/sluzby/akce/dvojvernisaz-knihovna-otokara-breziny-josef-florian-ve-fondu-moravske-zemske-knihovny" TargetMode="External"/><Relationship Id="rId27" Type="http://schemas.openxmlformats.org/officeDocument/2006/relationships/hyperlink" Target="https://omeka.cmbv.fr/s/bpsn/item/25564" TargetMode="External"/><Relationship Id="rId30" Type="http://schemas.openxmlformats.org/officeDocument/2006/relationships/hyperlink" Target="https://itlib.cvtisr.sk/clanky/pokladnice-ceske-lexikograficke-tradic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home.zcu.cz/~gorin/25kk/Sbornik_25kk.pdf" TargetMode="External"/><Relationship Id="rId1" Type="http://schemas.openxmlformats.org/officeDocument/2006/relationships/hyperlink" Target="https://home.zcu.cz/~gorin/25kk/Sbornik_25k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15"/>
  <sheetViews>
    <sheetView tabSelected="1" zoomScaleNormal="100" workbookViewId="0">
      <selection activeCell="A2" sqref="A2"/>
    </sheetView>
  </sheetViews>
  <sheetFormatPr defaultRowHeight="15" x14ac:dyDescent="0.25"/>
  <cols>
    <col min="1" max="1" width="1.42578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16.42578125" style="39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7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74" t="s">
        <v>248</v>
      </c>
      <c r="H2" s="74"/>
      <c r="I2" s="74"/>
      <c r="J2" s="74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75" t="s">
        <v>52</v>
      </c>
      <c r="I4" s="75"/>
      <c r="J4" s="75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53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4" t="s">
        <v>54</v>
      </c>
      <c r="I6" s="8"/>
      <c r="J6" s="8"/>
    </row>
    <row r="7" spans="2:11" ht="16.5" thickBot="1" x14ac:dyDescent="0.3">
      <c r="G7" s="9" t="s">
        <v>3</v>
      </c>
      <c r="H7" s="10" t="s">
        <v>295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50</v>
      </c>
      <c r="F10" s="40" t="s">
        <v>51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30" customHeight="1" thickBot="1" x14ac:dyDescent="0.3">
      <c r="B11" s="56">
        <v>2023</v>
      </c>
      <c r="C11" s="56" t="s">
        <v>39</v>
      </c>
      <c r="D11" s="57" t="s">
        <v>56</v>
      </c>
      <c r="E11" s="58">
        <v>2</v>
      </c>
      <c r="F11" s="59">
        <v>2023</v>
      </c>
      <c r="G11" s="60" t="s">
        <v>101</v>
      </c>
      <c r="H11" s="61" t="s">
        <v>55</v>
      </c>
      <c r="I11" s="61" t="s">
        <v>103</v>
      </c>
      <c r="J11" s="19" t="s">
        <v>185</v>
      </c>
      <c r="K11" s="52" t="s">
        <v>247</v>
      </c>
    </row>
    <row r="12" spans="2:11" ht="15.75" thickBot="1" x14ac:dyDescent="0.3">
      <c r="B12" s="56"/>
      <c r="C12" s="56"/>
      <c r="D12" s="57"/>
      <c r="E12" s="58"/>
      <c r="F12" s="73"/>
      <c r="G12" s="60"/>
      <c r="H12" s="61"/>
      <c r="I12" s="61"/>
      <c r="J12" s="19" t="s">
        <v>187</v>
      </c>
      <c r="K12" s="53"/>
    </row>
    <row r="13" spans="2:11" ht="15.75" thickBot="1" x14ac:dyDescent="0.3">
      <c r="B13" s="56"/>
      <c r="C13" s="56"/>
      <c r="D13" s="57"/>
      <c r="E13" s="58"/>
      <c r="F13" s="73"/>
      <c r="G13" s="60"/>
      <c r="H13" s="61"/>
      <c r="I13" s="61"/>
      <c r="J13" s="19" t="s">
        <v>188</v>
      </c>
      <c r="K13" s="53"/>
    </row>
    <row r="14" spans="2:11" ht="15.75" thickBot="1" x14ac:dyDescent="0.3">
      <c r="B14" s="56"/>
      <c r="C14" s="56"/>
      <c r="D14" s="57"/>
      <c r="E14" s="58"/>
      <c r="F14" s="73"/>
      <c r="G14" s="60"/>
      <c r="H14" s="61"/>
      <c r="I14" s="61"/>
      <c r="J14" s="19" t="s">
        <v>189</v>
      </c>
      <c r="K14" s="53"/>
    </row>
    <row r="15" spans="2:11" ht="15.75" thickBot="1" x14ac:dyDescent="0.3">
      <c r="B15" s="56"/>
      <c r="C15" s="56"/>
      <c r="D15" s="57"/>
      <c r="E15" s="58"/>
      <c r="F15" s="73"/>
      <c r="G15" s="60"/>
      <c r="H15" s="61"/>
      <c r="I15" s="61"/>
      <c r="J15" s="19" t="s">
        <v>16</v>
      </c>
      <c r="K15" s="53"/>
    </row>
    <row r="16" spans="2:11" ht="15" customHeight="1" thickBot="1" x14ac:dyDescent="0.3">
      <c r="B16" s="56">
        <v>2023</v>
      </c>
      <c r="C16" s="56" t="s">
        <v>25</v>
      </c>
      <c r="D16" s="57" t="str">
        <f>IF(C16="B","Publikační",IF(C16="C","Publikační",IF(C16="Jimp","Publikační",IF(C16="Jsc","Publikační",IF(C16="Jost","Publikační","Aplikační")))))</f>
        <v>Aplikační</v>
      </c>
      <c r="E16" s="58">
        <v>2</v>
      </c>
      <c r="F16" s="59">
        <v>2023</v>
      </c>
      <c r="G16" s="60" t="s">
        <v>101</v>
      </c>
      <c r="H16" s="61" t="s">
        <v>184</v>
      </c>
      <c r="I16" s="64" t="s">
        <v>102</v>
      </c>
      <c r="J16" s="19" t="s">
        <v>190</v>
      </c>
      <c r="K16" s="52" t="s">
        <v>247</v>
      </c>
    </row>
    <row r="17" spans="2:11" ht="15.75" thickBot="1" x14ac:dyDescent="0.3">
      <c r="B17" s="56"/>
      <c r="C17" s="56"/>
      <c r="D17" s="57"/>
      <c r="E17" s="58"/>
      <c r="F17" s="73"/>
      <c r="G17" s="60"/>
      <c r="H17" s="61"/>
      <c r="I17" s="61"/>
      <c r="J17" s="19" t="s">
        <v>191</v>
      </c>
      <c r="K17" s="53"/>
    </row>
    <row r="18" spans="2:11" ht="15.75" thickBot="1" x14ac:dyDescent="0.3">
      <c r="B18" s="56"/>
      <c r="C18" s="56"/>
      <c r="D18" s="57"/>
      <c r="E18" s="58"/>
      <c r="F18" s="73"/>
      <c r="G18" s="60"/>
      <c r="H18" s="61"/>
      <c r="I18" s="61"/>
      <c r="J18" s="19" t="s">
        <v>192</v>
      </c>
      <c r="K18" s="53"/>
    </row>
    <row r="19" spans="2:11" ht="15.75" thickBot="1" x14ac:dyDescent="0.3">
      <c r="B19" s="56"/>
      <c r="C19" s="56"/>
      <c r="D19" s="57"/>
      <c r="E19" s="58"/>
      <c r="F19" s="73"/>
      <c r="G19" s="60"/>
      <c r="H19" s="61"/>
      <c r="I19" s="61"/>
      <c r="J19" s="19" t="s">
        <v>149</v>
      </c>
      <c r="K19" s="53"/>
    </row>
    <row r="20" spans="2:11" ht="15.75" thickBot="1" x14ac:dyDescent="0.3">
      <c r="B20" s="56"/>
      <c r="C20" s="56"/>
      <c r="D20" s="57"/>
      <c r="E20" s="58"/>
      <c r="F20" s="73"/>
      <c r="G20" s="60"/>
      <c r="H20" s="61"/>
      <c r="I20" s="61"/>
      <c r="J20" s="19" t="s">
        <v>186</v>
      </c>
      <c r="K20" s="53"/>
    </row>
    <row r="21" spans="2:11" ht="15" customHeight="1" thickBot="1" x14ac:dyDescent="0.3">
      <c r="B21" s="56">
        <v>2023</v>
      </c>
      <c r="C21" s="56" t="s">
        <v>40</v>
      </c>
      <c r="D21" s="57" t="str">
        <f>IF(C21="B","Publikační",IF(C21="C","Publikační",IF(C21="Jimp","Publikační",IF(C21="Jsc","Publikační",IF(C21="Jost","Publikační","Aplikační")))))</f>
        <v>Publikační</v>
      </c>
      <c r="E21" s="58">
        <v>2</v>
      </c>
      <c r="F21" s="59" t="s">
        <v>100</v>
      </c>
      <c r="G21" s="60" t="s">
        <v>99</v>
      </c>
      <c r="H21" s="61" t="s">
        <v>58</v>
      </c>
      <c r="I21" s="61"/>
      <c r="J21" s="19" t="s">
        <v>178</v>
      </c>
      <c r="K21" s="52" t="s">
        <v>247</v>
      </c>
    </row>
    <row r="22" spans="2:11" ht="15.75" thickBot="1" x14ac:dyDescent="0.3">
      <c r="B22" s="56"/>
      <c r="C22" s="56"/>
      <c r="D22" s="57"/>
      <c r="E22" s="58"/>
      <c r="F22" s="73"/>
      <c r="G22" s="60"/>
      <c r="H22" s="61"/>
      <c r="I22" s="61"/>
      <c r="J22" s="19" t="s">
        <v>179</v>
      </c>
      <c r="K22" s="53"/>
    </row>
    <row r="23" spans="2:11" ht="15.75" thickBot="1" x14ac:dyDescent="0.3">
      <c r="B23" s="56"/>
      <c r="C23" s="56"/>
      <c r="D23" s="57"/>
      <c r="E23" s="58"/>
      <c r="F23" s="73"/>
      <c r="G23" s="60"/>
      <c r="H23" s="61"/>
      <c r="I23" s="61"/>
      <c r="J23" s="19" t="s">
        <v>181</v>
      </c>
      <c r="K23" s="53"/>
    </row>
    <row r="24" spans="2:11" ht="15.75" thickBot="1" x14ac:dyDescent="0.3">
      <c r="B24" s="56"/>
      <c r="C24" s="56"/>
      <c r="D24" s="57"/>
      <c r="E24" s="58"/>
      <c r="F24" s="73"/>
      <c r="G24" s="60"/>
      <c r="H24" s="61"/>
      <c r="I24" s="61"/>
      <c r="J24" s="19" t="s">
        <v>182</v>
      </c>
      <c r="K24" s="53"/>
    </row>
    <row r="25" spans="2:11" ht="15.75" thickBot="1" x14ac:dyDescent="0.3">
      <c r="B25" s="56"/>
      <c r="C25" s="56"/>
      <c r="D25" s="57"/>
      <c r="E25" s="58"/>
      <c r="F25" s="73"/>
      <c r="G25" s="60"/>
      <c r="H25" s="61"/>
      <c r="I25" s="61"/>
      <c r="J25" s="19" t="s">
        <v>180</v>
      </c>
      <c r="K25" s="53"/>
    </row>
    <row r="26" spans="2:11" ht="15" customHeight="1" thickBot="1" x14ac:dyDescent="0.3">
      <c r="B26" s="56">
        <v>2023</v>
      </c>
      <c r="C26" s="56" t="s">
        <v>37</v>
      </c>
      <c r="D26" s="57" t="str">
        <f>IF(C26="B","Publikační",IF(C26="C","Publikační",IF(C26="Jimp","Publikační",IF(C26="Jsc","Publikační",IF(C26="Jost","Publikační","Aplikační")))))</f>
        <v>Publikační</v>
      </c>
      <c r="E26" s="58">
        <v>2</v>
      </c>
      <c r="F26" s="59">
        <v>2023</v>
      </c>
      <c r="G26" s="60" t="s">
        <v>61</v>
      </c>
      <c r="H26" s="61" t="s">
        <v>60</v>
      </c>
      <c r="I26" s="64" t="s">
        <v>63</v>
      </c>
      <c r="J26" s="19" t="s">
        <v>122</v>
      </c>
      <c r="K26" s="52" t="s">
        <v>247</v>
      </c>
    </row>
    <row r="27" spans="2:11" ht="15.75" thickBot="1" x14ac:dyDescent="0.3">
      <c r="B27" s="56"/>
      <c r="C27" s="56"/>
      <c r="D27" s="57"/>
      <c r="E27" s="58"/>
      <c r="F27" s="73"/>
      <c r="G27" s="60"/>
      <c r="H27" s="61"/>
      <c r="I27" s="61"/>
      <c r="J27" s="19" t="s">
        <v>123</v>
      </c>
      <c r="K27" s="53"/>
    </row>
    <row r="28" spans="2:11" ht="15.75" thickBot="1" x14ac:dyDescent="0.3">
      <c r="B28" s="56"/>
      <c r="C28" s="56"/>
      <c r="D28" s="57"/>
      <c r="E28" s="58"/>
      <c r="F28" s="73"/>
      <c r="G28" s="60"/>
      <c r="H28" s="61"/>
      <c r="I28" s="61"/>
      <c r="J28" s="19" t="s">
        <v>124</v>
      </c>
      <c r="K28" s="53"/>
    </row>
    <row r="29" spans="2:11" ht="15.75" thickBot="1" x14ac:dyDescent="0.3">
      <c r="B29" s="56"/>
      <c r="C29" s="56"/>
      <c r="D29" s="57"/>
      <c r="E29" s="58"/>
      <c r="F29" s="73"/>
      <c r="G29" s="60"/>
      <c r="H29" s="61"/>
      <c r="I29" s="61"/>
      <c r="J29" s="19" t="s">
        <v>125</v>
      </c>
      <c r="K29" s="53"/>
    </row>
    <row r="30" spans="2:11" ht="15.75" thickBot="1" x14ac:dyDescent="0.3">
      <c r="B30" s="56"/>
      <c r="C30" s="56"/>
      <c r="D30" s="57"/>
      <c r="E30" s="58"/>
      <c r="F30" s="73"/>
      <c r="G30" s="60"/>
      <c r="H30" s="61"/>
      <c r="I30" s="61"/>
      <c r="J30" s="19" t="s">
        <v>126</v>
      </c>
      <c r="K30" s="53"/>
    </row>
    <row r="31" spans="2:11" ht="15" customHeight="1" thickBot="1" x14ac:dyDescent="0.3">
      <c r="B31" s="56">
        <v>2023</v>
      </c>
      <c r="C31" s="56" t="s">
        <v>38</v>
      </c>
      <c r="D31" s="57" t="str">
        <f>IF(C31="B","Publikační",IF(C31="C","Publikační",IF(C31="Jimp","Publikační",IF(C31="Jsc","Publikační",IF(C31="Jost","Publikační","Aplikační")))))</f>
        <v>Publikační</v>
      </c>
      <c r="E31" s="68">
        <v>1</v>
      </c>
      <c r="F31" s="59">
        <v>2021</v>
      </c>
      <c r="G31" s="60" t="s">
        <v>57</v>
      </c>
      <c r="H31" s="61" t="s">
        <v>62</v>
      </c>
      <c r="I31" s="64" t="s">
        <v>104</v>
      </c>
      <c r="J31" s="19" t="s">
        <v>127</v>
      </c>
      <c r="K31" s="52" t="s">
        <v>247</v>
      </c>
    </row>
    <row r="32" spans="2:11" ht="15.75" thickBot="1" x14ac:dyDescent="0.3">
      <c r="B32" s="56"/>
      <c r="C32" s="56"/>
      <c r="D32" s="57"/>
      <c r="E32" s="68"/>
      <c r="F32" s="73"/>
      <c r="G32" s="60"/>
      <c r="H32" s="61"/>
      <c r="I32" s="61"/>
      <c r="J32" s="19" t="s">
        <v>128</v>
      </c>
      <c r="K32" s="53"/>
    </row>
    <row r="33" spans="2:11" ht="15.75" thickBot="1" x14ac:dyDescent="0.3">
      <c r="B33" s="56"/>
      <c r="C33" s="56"/>
      <c r="D33" s="57"/>
      <c r="E33" s="68"/>
      <c r="F33" s="73"/>
      <c r="G33" s="60"/>
      <c r="H33" s="61"/>
      <c r="I33" s="61"/>
      <c r="J33" s="19" t="s">
        <v>129</v>
      </c>
      <c r="K33" s="53"/>
    </row>
    <row r="34" spans="2:11" ht="15.75" thickBot="1" x14ac:dyDescent="0.3">
      <c r="B34" s="56"/>
      <c r="C34" s="56"/>
      <c r="D34" s="57"/>
      <c r="E34" s="68"/>
      <c r="F34" s="73"/>
      <c r="G34" s="60"/>
      <c r="H34" s="61"/>
      <c r="I34" s="61"/>
      <c r="J34" s="19" t="s">
        <v>130</v>
      </c>
      <c r="K34" s="53"/>
    </row>
    <row r="35" spans="2:11" ht="15.75" thickBot="1" x14ac:dyDescent="0.3">
      <c r="B35" s="56"/>
      <c r="C35" s="56"/>
      <c r="D35" s="57"/>
      <c r="E35" s="68"/>
      <c r="F35" s="73"/>
      <c r="G35" s="60"/>
      <c r="H35" s="61"/>
      <c r="I35" s="61"/>
      <c r="J35" s="19" t="s">
        <v>131</v>
      </c>
      <c r="K35" s="53"/>
    </row>
    <row r="36" spans="2:11" ht="15" customHeight="1" thickBot="1" x14ac:dyDescent="0.3">
      <c r="B36" s="56">
        <v>2023</v>
      </c>
      <c r="C36" s="56" t="s">
        <v>37</v>
      </c>
      <c r="D36" s="57" t="str">
        <f>IF(C36="B","Publikační",IF(C36="C","Publikační",IF(C36="Jimp","Publikační",IF(C36="Jsc","Publikační",IF(C36="Jost","Publikační","Aplikační")))))</f>
        <v>Publikační</v>
      </c>
      <c r="E36" s="58">
        <v>2</v>
      </c>
      <c r="F36" s="59">
        <v>2023</v>
      </c>
      <c r="G36" s="60" t="s">
        <v>65</v>
      </c>
      <c r="H36" s="61" t="s">
        <v>66</v>
      </c>
      <c r="I36" s="64" t="s">
        <v>64</v>
      </c>
      <c r="J36" s="19" t="s">
        <v>174</v>
      </c>
      <c r="K36" s="52" t="s">
        <v>247</v>
      </c>
    </row>
    <row r="37" spans="2:11" ht="15.75" thickBot="1" x14ac:dyDescent="0.3">
      <c r="B37" s="56"/>
      <c r="C37" s="56"/>
      <c r="D37" s="57"/>
      <c r="E37" s="58"/>
      <c r="F37" s="73"/>
      <c r="G37" s="60"/>
      <c r="H37" s="61"/>
      <c r="I37" s="61"/>
      <c r="J37" s="19" t="s">
        <v>175</v>
      </c>
      <c r="K37" s="53"/>
    </row>
    <row r="38" spans="2:11" ht="15.75" thickBot="1" x14ac:dyDescent="0.3">
      <c r="B38" s="56"/>
      <c r="C38" s="56"/>
      <c r="D38" s="57"/>
      <c r="E38" s="58"/>
      <c r="F38" s="73"/>
      <c r="G38" s="60"/>
      <c r="H38" s="61"/>
      <c r="I38" s="61"/>
      <c r="J38" s="19" t="s">
        <v>176</v>
      </c>
      <c r="K38" s="53"/>
    </row>
    <row r="39" spans="2:11" ht="15.75" thickBot="1" x14ac:dyDescent="0.3">
      <c r="B39" s="56"/>
      <c r="C39" s="56"/>
      <c r="D39" s="57"/>
      <c r="E39" s="58"/>
      <c r="F39" s="73"/>
      <c r="G39" s="60"/>
      <c r="H39" s="61"/>
      <c r="I39" s="61"/>
      <c r="J39" s="19" t="s">
        <v>149</v>
      </c>
      <c r="K39" s="53"/>
    </row>
    <row r="40" spans="2:11" ht="15.75" thickBot="1" x14ac:dyDescent="0.3">
      <c r="B40" s="56"/>
      <c r="C40" s="56"/>
      <c r="D40" s="57"/>
      <c r="E40" s="58"/>
      <c r="F40" s="73"/>
      <c r="G40" s="60"/>
      <c r="H40" s="61"/>
      <c r="I40" s="61"/>
      <c r="J40" s="19" t="s">
        <v>177</v>
      </c>
      <c r="K40" s="53"/>
    </row>
    <row r="41" spans="2:11" ht="15" customHeight="1" thickBot="1" x14ac:dyDescent="0.3">
      <c r="B41" s="56">
        <v>2023</v>
      </c>
      <c r="C41" s="56" t="s">
        <v>38</v>
      </c>
      <c r="D41" s="57" t="str">
        <f>IF(C41="B","Publikační",IF(C41="C","Publikační",IF(C41="Jimp","Publikační",IF(C41="Jsc","Publikační",IF(C41="Jost","Publikační","Aplikační")))))</f>
        <v>Publikační</v>
      </c>
      <c r="E41" s="58">
        <v>2</v>
      </c>
      <c r="F41" s="59">
        <v>2022</v>
      </c>
      <c r="G41" s="60" t="s">
        <v>68</v>
      </c>
      <c r="H41" s="61" t="s">
        <v>67</v>
      </c>
      <c r="I41" s="64" t="s">
        <v>105</v>
      </c>
      <c r="J41" s="19" t="s">
        <v>169</v>
      </c>
      <c r="K41" s="52" t="s">
        <v>247</v>
      </c>
    </row>
    <row r="42" spans="2:11" ht="15.75" thickBot="1" x14ac:dyDescent="0.3">
      <c r="B42" s="56"/>
      <c r="C42" s="56"/>
      <c r="D42" s="57"/>
      <c r="E42" s="58"/>
      <c r="F42" s="73"/>
      <c r="G42" s="60"/>
      <c r="H42" s="61"/>
      <c r="I42" s="61"/>
      <c r="J42" s="19" t="s">
        <v>170</v>
      </c>
      <c r="K42" s="53"/>
    </row>
    <row r="43" spans="2:11" ht="15.75" thickBot="1" x14ac:dyDescent="0.3">
      <c r="B43" s="56"/>
      <c r="C43" s="56"/>
      <c r="D43" s="57"/>
      <c r="E43" s="58"/>
      <c r="F43" s="73"/>
      <c r="G43" s="60"/>
      <c r="H43" s="61"/>
      <c r="I43" s="61"/>
      <c r="J43" s="19" t="s">
        <v>171</v>
      </c>
      <c r="K43" s="53"/>
    </row>
    <row r="44" spans="2:11" ht="15.75" thickBot="1" x14ac:dyDescent="0.3">
      <c r="B44" s="56"/>
      <c r="C44" s="56"/>
      <c r="D44" s="57"/>
      <c r="E44" s="58"/>
      <c r="F44" s="73"/>
      <c r="G44" s="60"/>
      <c r="H44" s="61"/>
      <c r="I44" s="61"/>
      <c r="J44" s="19" t="s">
        <v>172</v>
      </c>
      <c r="K44" s="53"/>
    </row>
    <row r="45" spans="2:11" ht="15.75" thickBot="1" x14ac:dyDescent="0.3">
      <c r="B45" s="56"/>
      <c r="C45" s="56"/>
      <c r="D45" s="57"/>
      <c r="E45" s="58"/>
      <c r="F45" s="73"/>
      <c r="G45" s="60"/>
      <c r="H45" s="61"/>
      <c r="I45" s="61"/>
      <c r="J45" s="19" t="s">
        <v>173</v>
      </c>
      <c r="K45" s="53"/>
    </row>
    <row r="46" spans="2:11" ht="15" customHeight="1" thickBot="1" x14ac:dyDescent="0.3">
      <c r="B46" s="56">
        <v>2023</v>
      </c>
      <c r="C46" s="56" t="s">
        <v>38</v>
      </c>
      <c r="D46" s="57" t="str">
        <f>IF(C46="B","Publikační",IF(C46="C","Publikační",IF(C46="Jimp","Publikační",IF(C46="Jsc","Publikační",IF(C46="Jost","Publikační","Aplikační")))))</f>
        <v>Publikační</v>
      </c>
      <c r="E46" s="58">
        <v>1</v>
      </c>
      <c r="F46" s="59">
        <v>2023</v>
      </c>
      <c r="G46" s="60" t="s">
        <v>222</v>
      </c>
      <c r="H46" s="61" t="s">
        <v>69</v>
      </c>
      <c r="I46" s="64" t="s">
        <v>70</v>
      </c>
      <c r="J46" s="19" t="s">
        <v>140</v>
      </c>
      <c r="K46" s="52" t="s">
        <v>247</v>
      </c>
    </row>
    <row r="47" spans="2:11" ht="15.75" thickBot="1" x14ac:dyDescent="0.3">
      <c r="B47" s="56"/>
      <c r="C47" s="56"/>
      <c r="D47" s="57"/>
      <c r="E47" s="58"/>
      <c r="F47" s="73"/>
      <c r="G47" s="60"/>
      <c r="H47" s="61"/>
      <c r="I47" s="61"/>
      <c r="J47" s="19" t="s">
        <v>141</v>
      </c>
      <c r="K47" s="53"/>
    </row>
    <row r="48" spans="2:11" ht="15.75" thickBot="1" x14ac:dyDescent="0.3">
      <c r="B48" s="56"/>
      <c r="C48" s="56"/>
      <c r="D48" s="57"/>
      <c r="E48" s="58"/>
      <c r="F48" s="73"/>
      <c r="G48" s="60"/>
      <c r="H48" s="61"/>
      <c r="I48" s="61"/>
      <c r="J48" s="19" t="s">
        <v>142</v>
      </c>
      <c r="K48" s="53"/>
    </row>
    <row r="49" spans="2:11" ht="15.75" thickBot="1" x14ac:dyDescent="0.3">
      <c r="B49" s="56"/>
      <c r="C49" s="56"/>
      <c r="D49" s="57"/>
      <c r="E49" s="58"/>
      <c r="F49" s="73"/>
      <c r="G49" s="60"/>
      <c r="H49" s="61"/>
      <c r="I49" s="61"/>
      <c r="J49" s="19" t="s">
        <v>125</v>
      </c>
      <c r="K49" s="53"/>
    </row>
    <row r="50" spans="2:11" ht="15.75" thickBot="1" x14ac:dyDescent="0.3">
      <c r="B50" s="56"/>
      <c r="C50" s="56"/>
      <c r="D50" s="57"/>
      <c r="E50" s="58"/>
      <c r="F50" s="73"/>
      <c r="G50" s="60"/>
      <c r="H50" s="61"/>
      <c r="I50" s="61"/>
      <c r="J50" s="19" t="s">
        <v>168</v>
      </c>
      <c r="K50" s="53"/>
    </row>
    <row r="51" spans="2:11" ht="30.6" customHeight="1" thickBot="1" x14ac:dyDescent="0.3">
      <c r="B51" s="56">
        <v>2023</v>
      </c>
      <c r="C51" s="56" t="s">
        <v>38</v>
      </c>
      <c r="D51" s="57" t="str">
        <f>IF(C51="B","Publikační",IF(C51="C","Publikační",IF(C51="Jimp","Publikační",IF(C51="Jsc","Publikační",IF(C51="Jost","Publikační","Aplikační")))))</f>
        <v>Publikační</v>
      </c>
      <c r="E51" s="58">
        <v>2</v>
      </c>
      <c r="F51" s="59">
        <v>2023</v>
      </c>
      <c r="G51" s="60" t="s">
        <v>72</v>
      </c>
      <c r="H51" s="61" t="s">
        <v>71</v>
      </c>
      <c r="I51" s="64" t="s">
        <v>106</v>
      </c>
      <c r="J51" s="19" t="s">
        <v>165</v>
      </c>
      <c r="K51" s="52" t="s">
        <v>247</v>
      </c>
    </row>
    <row r="52" spans="2:11" ht="15.75" thickBot="1" x14ac:dyDescent="0.3">
      <c r="B52" s="56"/>
      <c r="C52" s="56"/>
      <c r="D52" s="57"/>
      <c r="E52" s="58"/>
      <c r="F52" s="73"/>
      <c r="G52" s="60"/>
      <c r="H52" s="61"/>
      <c r="I52" s="61"/>
      <c r="J52" s="19" t="s">
        <v>166</v>
      </c>
      <c r="K52" s="53"/>
    </row>
    <row r="53" spans="2:11" ht="15.75" thickBot="1" x14ac:dyDescent="0.3">
      <c r="B53" s="56"/>
      <c r="C53" s="56"/>
      <c r="D53" s="57"/>
      <c r="E53" s="58"/>
      <c r="F53" s="73"/>
      <c r="G53" s="60"/>
      <c r="H53" s="61"/>
      <c r="I53" s="61"/>
      <c r="J53" s="19" t="s">
        <v>15</v>
      </c>
      <c r="K53" s="53"/>
    </row>
    <row r="54" spans="2:11" ht="15.75" thickBot="1" x14ac:dyDescent="0.3">
      <c r="B54" s="56"/>
      <c r="C54" s="56"/>
      <c r="D54" s="57"/>
      <c r="E54" s="58"/>
      <c r="F54" s="73"/>
      <c r="G54" s="60"/>
      <c r="H54" s="61"/>
      <c r="I54" s="61"/>
      <c r="J54" s="19" t="s">
        <v>149</v>
      </c>
      <c r="K54" s="53"/>
    </row>
    <row r="55" spans="2:11" ht="15.75" thickBot="1" x14ac:dyDescent="0.3">
      <c r="B55" s="56"/>
      <c r="C55" s="56"/>
      <c r="D55" s="57"/>
      <c r="E55" s="58"/>
      <c r="F55" s="73"/>
      <c r="G55" s="60"/>
      <c r="H55" s="61"/>
      <c r="I55" s="61"/>
      <c r="J55" s="19" t="s">
        <v>167</v>
      </c>
      <c r="K55" s="53"/>
    </row>
    <row r="56" spans="2:11" ht="15" customHeight="1" thickBot="1" x14ac:dyDescent="0.3">
      <c r="B56" s="56">
        <v>2023</v>
      </c>
      <c r="C56" s="56" t="s">
        <v>38</v>
      </c>
      <c r="D56" s="57" t="str">
        <f>IF(C56="B","Publikační",IF(C56="C","Publikační",IF(C56="Jimp","Publikační",IF(C56="Jsc","Publikační",IF(C56="Jost","Publikační","Aplikační")))))</f>
        <v>Publikační</v>
      </c>
      <c r="E56" s="58">
        <v>2</v>
      </c>
      <c r="F56" s="59">
        <v>2021</v>
      </c>
      <c r="G56" s="60" t="s">
        <v>74</v>
      </c>
      <c r="H56" s="61" t="s">
        <v>73</v>
      </c>
      <c r="I56" s="64" t="s">
        <v>107</v>
      </c>
      <c r="J56" s="19" t="s">
        <v>161</v>
      </c>
      <c r="K56" s="52" t="s">
        <v>247</v>
      </c>
    </row>
    <row r="57" spans="2:11" ht="15.75" thickBot="1" x14ac:dyDescent="0.3">
      <c r="B57" s="56"/>
      <c r="C57" s="56"/>
      <c r="D57" s="57"/>
      <c r="E57" s="58"/>
      <c r="F57" s="73"/>
      <c r="G57" s="60"/>
      <c r="H57" s="61"/>
      <c r="I57" s="61"/>
      <c r="J57" s="19" t="s">
        <v>162</v>
      </c>
      <c r="K57" s="53"/>
    </row>
    <row r="58" spans="2:11" ht="15.75" thickBot="1" x14ac:dyDescent="0.3">
      <c r="B58" s="56"/>
      <c r="C58" s="56"/>
      <c r="D58" s="57"/>
      <c r="E58" s="58"/>
      <c r="F58" s="73"/>
      <c r="G58" s="60"/>
      <c r="H58" s="61"/>
      <c r="I58" s="61"/>
      <c r="J58" s="19" t="s">
        <v>163</v>
      </c>
      <c r="K58" s="53"/>
    </row>
    <row r="59" spans="2:11" ht="15.75" thickBot="1" x14ac:dyDescent="0.3">
      <c r="B59" s="56"/>
      <c r="C59" s="56"/>
      <c r="D59" s="57"/>
      <c r="E59" s="58"/>
      <c r="F59" s="73"/>
      <c r="G59" s="60"/>
      <c r="H59" s="61"/>
      <c r="I59" s="61"/>
      <c r="J59" s="19" t="s">
        <v>125</v>
      </c>
      <c r="K59" s="53"/>
    </row>
    <row r="60" spans="2:11" ht="15.75" thickBot="1" x14ac:dyDescent="0.3">
      <c r="B60" s="56"/>
      <c r="C60" s="56"/>
      <c r="D60" s="57"/>
      <c r="E60" s="58"/>
      <c r="F60" s="73"/>
      <c r="G60" s="60"/>
      <c r="H60" s="61"/>
      <c r="I60" s="61"/>
      <c r="J60" s="19" t="s">
        <v>164</v>
      </c>
      <c r="K60" s="53"/>
    </row>
    <row r="61" spans="2:11" ht="15" customHeight="1" thickBot="1" x14ac:dyDescent="0.3">
      <c r="B61" s="56">
        <v>2023</v>
      </c>
      <c r="C61" s="56" t="s">
        <v>38</v>
      </c>
      <c r="D61" s="57" t="str">
        <f>IF(C61="B","Publikační",IF(C61="C","Publikační",IF(C61="Jimp","Publikační",IF(C61="Jsc","Publikační",IF(C61="Jost","Publikační","Aplikační")))))</f>
        <v>Publikační</v>
      </c>
      <c r="E61" s="58">
        <v>1</v>
      </c>
      <c r="F61" s="76">
        <v>2021</v>
      </c>
      <c r="G61" s="60" t="s">
        <v>76</v>
      </c>
      <c r="H61" s="61" t="s">
        <v>75</v>
      </c>
      <c r="I61" s="64" t="s">
        <v>108</v>
      </c>
      <c r="J61" s="19" t="s">
        <v>156</v>
      </c>
      <c r="K61" s="52" t="s">
        <v>247</v>
      </c>
    </row>
    <row r="62" spans="2:11" ht="15.75" thickBot="1" x14ac:dyDescent="0.3">
      <c r="B62" s="56"/>
      <c r="C62" s="56"/>
      <c r="D62" s="57"/>
      <c r="E62" s="58"/>
      <c r="F62" s="77"/>
      <c r="G62" s="60"/>
      <c r="H62" s="61"/>
      <c r="I62" s="61"/>
      <c r="J62" s="19" t="s">
        <v>157</v>
      </c>
      <c r="K62" s="53"/>
    </row>
    <row r="63" spans="2:11" ht="15.75" thickBot="1" x14ac:dyDescent="0.3">
      <c r="B63" s="56"/>
      <c r="C63" s="56"/>
      <c r="D63" s="57"/>
      <c r="E63" s="58"/>
      <c r="F63" s="77"/>
      <c r="G63" s="60"/>
      <c r="H63" s="61"/>
      <c r="I63" s="61"/>
      <c r="J63" s="19" t="s">
        <v>158</v>
      </c>
      <c r="K63" s="53"/>
    </row>
    <row r="64" spans="2:11" ht="15.75" thickBot="1" x14ac:dyDescent="0.3">
      <c r="B64" s="56"/>
      <c r="C64" s="56"/>
      <c r="D64" s="57"/>
      <c r="E64" s="58"/>
      <c r="F64" s="77"/>
      <c r="G64" s="60"/>
      <c r="H64" s="61"/>
      <c r="I64" s="61"/>
      <c r="J64" s="19" t="s">
        <v>159</v>
      </c>
      <c r="K64" s="53"/>
    </row>
    <row r="65" spans="2:11" ht="15.75" thickBot="1" x14ac:dyDescent="0.3">
      <c r="B65" s="56"/>
      <c r="C65" s="56"/>
      <c r="D65" s="57"/>
      <c r="E65" s="58"/>
      <c r="F65" s="77"/>
      <c r="G65" s="60"/>
      <c r="H65" s="61"/>
      <c r="I65" s="61"/>
      <c r="J65" s="19" t="s">
        <v>160</v>
      </c>
      <c r="K65" s="53"/>
    </row>
    <row r="66" spans="2:11" ht="15" customHeight="1" thickBot="1" x14ac:dyDescent="0.3">
      <c r="B66" s="56">
        <v>2023</v>
      </c>
      <c r="C66" s="56" t="s">
        <v>37</v>
      </c>
      <c r="D66" s="57" t="str">
        <f>IF(C66="B","Publikační",IF(C66="C","Publikační",IF(C66="Jimp","Publikační",IF(C66="Jsc","Publikační",IF(C66="Jost","Publikační","Aplikační")))))</f>
        <v>Publikační</v>
      </c>
      <c r="E66" s="58">
        <v>2</v>
      </c>
      <c r="F66" s="59">
        <v>2023</v>
      </c>
      <c r="G66" s="60" t="s">
        <v>74</v>
      </c>
      <c r="H66" s="61" t="s">
        <v>77</v>
      </c>
      <c r="I66" s="64" t="s">
        <v>109</v>
      </c>
      <c r="J66" s="19" t="s">
        <v>152</v>
      </c>
      <c r="K66" s="52" t="s">
        <v>247</v>
      </c>
    </row>
    <row r="67" spans="2:11" ht="15.75" thickBot="1" x14ac:dyDescent="0.3">
      <c r="B67" s="56"/>
      <c r="C67" s="56"/>
      <c r="D67" s="57"/>
      <c r="E67" s="58"/>
      <c r="F67" s="73"/>
      <c r="G67" s="60"/>
      <c r="H67" s="61"/>
      <c r="I67" s="61"/>
      <c r="J67" s="19" t="s">
        <v>153</v>
      </c>
      <c r="K67" s="53"/>
    </row>
    <row r="68" spans="2:11" ht="15.75" thickBot="1" x14ac:dyDescent="0.3">
      <c r="B68" s="56"/>
      <c r="C68" s="56"/>
      <c r="D68" s="57"/>
      <c r="E68" s="58"/>
      <c r="F68" s="73"/>
      <c r="G68" s="60"/>
      <c r="H68" s="61"/>
      <c r="I68" s="61"/>
      <c r="J68" s="19" t="s">
        <v>154</v>
      </c>
      <c r="K68" s="53"/>
    </row>
    <row r="69" spans="2:11" ht="15.75" thickBot="1" x14ac:dyDescent="0.3">
      <c r="B69" s="56"/>
      <c r="C69" s="56"/>
      <c r="D69" s="57"/>
      <c r="E69" s="58"/>
      <c r="F69" s="73"/>
      <c r="G69" s="60"/>
      <c r="H69" s="61"/>
      <c r="I69" s="61"/>
      <c r="J69" s="19" t="s">
        <v>149</v>
      </c>
      <c r="K69" s="53"/>
    </row>
    <row r="70" spans="2:11" ht="15.75" thickBot="1" x14ac:dyDescent="0.3">
      <c r="B70" s="56"/>
      <c r="C70" s="56"/>
      <c r="D70" s="57"/>
      <c r="E70" s="58"/>
      <c r="F70" s="73"/>
      <c r="G70" s="60"/>
      <c r="H70" s="61"/>
      <c r="I70" s="61"/>
      <c r="J70" s="19" t="s">
        <v>155</v>
      </c>
      <c r="K70" s="53"/>
    </row>
    <row r="71" spans="2:11" ht="15" customHeight="1" thickBot="1" x14ac:dyDescent="0.3">
      <c r="B71" s="56">
        <v>2023</v>
      </c>
      <c r="C71" s="56" t="s">
        <v>38</v>
      </c>
      <c r="D71" s="57" t="str">
        <f>IF(C71="B","Publikační",IF(C71="C","Publikační",IF(C71="Jimp","Publikační",IF(C71="Jsc","Publikační",IF(C71="Jost","Publikační","Aplikační")))))</f>
        <v>Publikační</v>
      </c>
      <c r="E71" s="58">
        <v>1</v>
      </c>
      <c r="F71" s="59">
        <v>2023</v>
      </c>
      <c r="G71" s="60" t="s">
        <v>93</v>
      </c>
      <c r="H71" s="61" t="s">
        <v>78</v>
      </c>
      <c r="I71" s="64" t="s">
        <v>110</v>
      </c>
      <c r="J71" s="19" t="s">
        <v>127</v>
      </c>
      <c r="K71" s="52" t="s">
        <v>247</v>
      </c>
    </row>
    <row r="72" spans="2:11" ht="15.75" thickBot="1" x14ac:dyDescent="0.3">
      <c r="B72" s="56"/>
      <c r="C72" s="56"/>
      <c r="D72" s="57"/>
      <c r="E72" s="58"/>
      <c r="F72" s="73"/>
      <c r="G72" s="60"/>
      <c r="H72" s="61"/>
      <c r="I72" s="61"/>
      <c r="J72" s="19" t="s">
        <v>128</v>
      </c>
      <c r="K72" s="53"/>
    </row>
    <row r="73" spans="2:11" ht="15.75" thickBot="1" x14ac:dyDescent="0.3">
      <c r="B73" s="56"/>
      <c r="C73" s="56"/>
      <c r="D73" s="57"/>
      <c r="E73" s="58"/>
      <c r="F73" s="73"/>
      <c r="G73" s="60"/>
      <c r="H73" s="61"/>
      <c r="I73" s="61"/>
      <c r="J73" s="19" t="s">
        <v>129</v>
      </c>
      <c r="K73" s="53"/>
    </row>
    <row r="74" spans="2:11" ht="15.75" thickBot="1" x14ac:dyDescent="0.3">
      <c r="B74" s="56"/>
      <c r="C74" s="56"/>
      <c r="D74" s="57"/>
      <c r="E74" s="58"/>
      <c r="F74" s="73"/>
      <c r="G74" s="60"/>
      <c r="H74" s="61"/>
      <c r="I74" s="61"/>
      <c r="J74" s="19" t="s">
        <v>130</v>
      </c>
      <c r="K74" s="53"/>
    </row>
    <row r="75" spans="2:11" ht="15.75" thickBot="1" x14ac:dyDescent="0.3">
      <c r="B75" s="56"/>
      <c r="C75" s="56"/>
      <c r="D75" s="57"/>
      <c r="E75" s="58"/>
      <c r="F75" s="73"/>
      <c r="G75" s="60"/>
      <c r="H75" s="61"/>
      <c r="I75" s="61"/>
      <c r="J75" s="19" t="s">
        <v>151</v>
      </c>
      <c r="K75" s="53"/>
    </row>
    <row r="76" spans="2:11" ht="15" customHeight="1" thickBot="1" x14ac:dyDescent="0.3">
      <c r="B76" s="56">
        <v>2023</v>
      </c>
      <c r="C76" s="56" t="s">
        <v>38</v>
      </c>
      <c r="D76" s="57" t="str">
        <f>IF(C76="B","Publikační",IF(C76="C","Publikační",IF(C76="Jimp","Publikační",IF(C76="Jsc","Publikační",IF(C76="Jost","Publikační","Aplikační")))))</f>
        <v>Publikační</v>
      </c>
      <c r="E76" s="58">
        <v>1</v>
      </c>
      <c r="F76" s="59">
        <v>2023</v>
      </c>
      <c r="G76" s="60" t="s">
        <v>98</v>
      </c>
      <c r="H76" s="61" t="s">
        <v>79</v>
      </c>
      <c r="I76" s="64" t="s">
        <v>111</v>
      </c>
      <c r="J76" s="19" t="s">
        <v>146</v>
      </c>
      <c r="K76" s="52" t="s">
        <v>247</v>
      </c>
    </row>
    <row r="77" spans="2:11" ht="15.75" thickBot="1" x14ac:dyDescent="0.3">
      <c r="B77" s="56"/>
      <c r="C77" s="56"/>
      <c r="D77" s="57"/>
      <c r="E77" s="58"/>
      <c r="F77" s="73"/>
      <c r="G77" s="60"/>
      <c r="H77" s="61"/>
      <c r="I77" s="61"/>
      <c r="J77" s="19" t="s">
        <v>147</v>
      </c>
      <c r="K77" s="53"/>
    </row>
    <row r="78" spans="2:11" ht="15.75" thickBot="1" x14ac:dyDescent="0.3">
      <c r="B78" s="56"/>
      <c r="C78" s="56"/>
      <c r="D78" s="57"/>
      <c r="E78" s="58"/>
      <c r="F78" s="73"/>
      <c r="G78" s="60"/>
      <c r="H78" s="61"/>
      <c r="I78" s="61"/>
      <c r="J78" s="19" t="s">
        <v>148</v>
      </c>
      <c r="K78" s="53"/>
    </row>
    <row r="79" spans="2:11" ht="15.75" thickBot="1" x14ac:dyDescent="0.3">
      <c r="B79" s="56"/>
      <c r="C79" s="56"/>
      <c r="D79" s="57"/>
      <c r="E79" s="58"/>
      <c r="F79" s="73"/>
      <c r="G79" s="60"/>
      <c r="H79" s="61"/>
      <c r="I79" s="61"/>
      <c r="J79" s="19" t="s">
        <v>149</v>
      </c>
      <c r="K79" s="53"/>
    </row>
    <row r="80" spans="2:11" ht="15.75" thickBot="1" x14ac:dyDescent="0.3">
      <c r="B80" s="56"/>
      <c r="C80" s="56"/>
      <c r="D80" s="57"/>
      <c r="E80" s="58"/>
      <c r="F80" s="73"/>
      <c r="G80" s="60"/>
      <c r="H80" s="61"/>
      <c r="I80" s="61"/>
      <c r="J80" s="19" t="s">
        <v>150</v>
      </c>
      <c r="K80" s="53"/>
    </row>
    <row r="81" spans="2:11" ht="15" customHeight="1" thickBot="1" x14ac:dyDescent="0.3">
      <c r="B81" s="56">
        <v>2023</v>
      </c>
      <c r="C81" s="56" t="s">
        <v>38</v>
      </c>
      <c r="D81" s="57" t="str">
        <f>IF(C81="B","Publikační",IF(C81="C","Publikační",IF(C81="Jimp","Publikační",IF(C81="Jsc","Publikační",IF(C81="Jost","Publikační","Aplikační")))))</f>
        <v>Publikační</v>
      </c>
      <c r="E81" s="58">
        <v>1</v>
      </c>
      <c r="F81" s="59">
        <v>2023</v>
      </c>
      <c r="G81" s="60" t="s">
        <v>97</v>
      </c>
      <c r="H81" s="61" t="s">
        <v>80</v>
      </c>
      <c r="I81" s="64" t="s">
        <v>112</v>
      </c>
      <c r="J81" s="19" t="s">
        <v>127</v>
      </c>
      <c r="K81" s="52" t="s">
        <v>247</v>
      </c>
    </row>
    <row r="82" spans="2:11" ht="15.75" thickBot="1" x14ac:dyDescent="0.3">
      <c r="B82" s="56"/>
      <c r="C82" s="56"/>
      <c r="D82" s="57"/>
      <c r="E82" s="58"/>
      <c r="F82" s="73"/>
      <c r="G82" s="60"/>
      <c r="H82" s="61"/>
      <c r="I82" s="61"/>
      <c r="J82" s="19" t="s">
        <v>128</v>
      </c>
      <c r="K82" s="53"/>
    </row>
    <row r="83" spans="2:11" ht="15.75" thickBot="1" x14ac:dyDescent="0.3">
      <c r="B83" s="56"/>
      <c r="C83" s="56"/>
      <c r="D83" s="57"/>
      <c r="E83" s="58"/>
      <c r="F83" s="73"/>
      <c r="G83" s="60"/>
      <c r="H83" s="61"/>
      <c r="I83" s="61"/>
      <c r="J83" s="19" t="s">
        <v>129</v>
      </c>
      <c r="K83" s="53"/>
    </row>
    <row r="84" spans="2:11" ht="15.75" thickBot="1" x14ac:dyDescent="0.3">
      <c r="B84" s="56"/>
      <c r="C84" s="56"/>
      <c r="D84" s="57"/>
      <c r="E84" s="58"/>
      <c r="F84" s="73"/>
      <c r="G84" s="60"/>
      <c r="H84" s="61"/>
      <c r="I84" s="61"/>
      <c r="J84" s="19" t="s">
        <v>130</v>
      </c>
      <c r="K84" s="53"/>
    </row>
    <row r="85" spans="2:11" ht="15.75" thickBot="1" x14ac:dyDescent="0.3">
      <c r="B85" s="56"/>
      <c r="C85" s="56"/>
      <c r="D85" s="57"/>
      <c r="E85" s="58"/>
      <c r="F85" s="73"/>
      <c r="G85" s="60"/>
      <c r="H85" s="61"/>
      <c r="I85" s="61"/>
      <c r="J85" s="19" t="s">
        <v>145</v>
      </c>
      <c r="K85" s="53"/>
    </row>
    <row r="86" spans="2:11" ht="15" customHeight="1" thickBot="1" x14ac:dyDescent="0.3">
      <c r="B86" s="56">
        <v>2023</v>
      </c>
      <c r="C86" s="56" t="s">
        <v>38</v>
      </c>
      <c r="D86" s="57" t="str">
        <f>IF(C86="B","Publikační",IF(C86="C","Publikační",IF(C86="Jimp","Publikační",IF(C86="Jsc","Publikační",IF(C86="Jost","Publikační","Aplikační")))))</f>
        <v>Publikační</v>
      </c>
      <c r="E86" s="58">
        <v>1</v>
      </c>
      <c r="F86" s="59">
        <v>2023</v>
      </c>
      <c r="G86" s="60" t="s">
        <v>91</v>
      </c>
      <c r="H86" s="61" t="s">
        <v>81</v>
      </c>
      <c r="I86" s="64" t="s">
        <v>113</v>
      </c>
      <c r="J86" s="19" t="s">
        <v>127</v>
      </c>
      <c r="K86" s="52" t="s">
        <v>247</v>
      </c>
    </row>
    <row r="87" spans="2:11" ht="15.75" thickBot="1" x14ac:dyDescent="0.3">
      <c r="B87" s="56"/>
      <c r="C87" s="56"/>
      <c r="D87" s="57"/>
      <c r="E87" s="58"/>
      <c r="F87" s="73"/>
      <c r="G87" s="60"/>
      <c r="H87" s="61"/>
      <c r="I87" s="61"/>
      <c r="J87" s="19" t="s">
        <v>128</v>
      </c>
      <c r="K87" s="53"/>
    </row>
    <row r="88" spans="2:11" ht="15.75" thickBot="1" x14ac:dyDescent="0.3">
      <c r="B88" s="56"/>
      <c r="C88" s="56"/>
      <c r="D88" s="57"/>
      <c r="E88" s="58"/>
      <c r="F88" s="73"/>
      <c r="G88" s="60"/>
      <c r="H88" s="61"/>
      <c r="I88" s="61"/>
      <c r="J88" s="19" t="s">
        <v>129</v>
      </c>
      <c r="K88" s="53"/>
    </row>
    <row r="89" spans="2:11" ht="15.75" thickBot="1" x14ac:dyDescent="0.3">
      <c r="B89" s="56"/>
      <c r="C89" s="56"/>
      <c r="D89" s="57"/>
      <c r="E89" s="58"/>
      <c r="F89" s="73"/>
      <c r="G89" s="60"/>
      <c r="H89" s="61"/>
      <c r="I89" s="61"/>
      <c r="J89" s="19" t="s">
        <v>130</v>
      </c>
      <c r="K89" s="53"/>
    </row>
    <row r="90" spans="2:11" ht="15.75" thickBot="1" x14ac:dyDescent="0.3">
      <c r="B90" s="56"/>
      <c r="C90" s="56"/>
      <c r="D90" s="57"/>
      <c r="E90" s="58"/>
      <c r="F90" s="73"/>
      <c r="G90" s="60"/>
      <c r="H90" s="61"/>
      <c r="I90" s="61"/>
      <c r="J90" s="19" t="s">
        <v>144</v>
      </c>
      <c r="K90" s="53"/>
    </row>
    <row r="91" spans="2:11" ht="15" customHeight="1" thickBot="1" x14ac:dyDescent="0.3">
      <c r="B91" s="56">
        <v>2023</v>
      </c>
      <c r="C91" s="56" t="s">
        <v>38</v>
      </c>
      <c r="D91" s="57" t="str">
        <f>IF(C91="B","Publikační",IF(C91="C","Publikační",IF(C91="Jimp","Publikační",IF(C91="Jsc","Publikační",IF(C91="Jost","Publikační","Aplikační")))))</f>
        <v>Publikační</v>
      </c>
      <c r="E91" s="58">
        <v>1</v>
      </c>
      <c r="F91" s="59">
        <v>2023</v>
      </c>
      <c r="G91" s="60" t="s">
        <v>92</v>
      </c>
      <c r="H91" s="61" t="s">
        <v>82</v>
      </c>
      <c r="I91" s="64" t="s">
        <v>114</v>
      </c>
      <c r="J91" s="19" t="s">
        <v>140</v>
      </c>
      <c r="K91" s="52" t="s">
        <v>247</v>
      </c>
    </row>
    <row r="92" spans="2:11" ht="15.75" thickBot="1" x14ac:dyDescent="0.3">
      <c r="B92" s="56"/>
      <c r="C92" s="56"/>
      <c r="D92" s="57"/>
      <c r="E92" s="58"/>
      <c r="F92" s="73"/>
      <c r="G92" s="60"/>
      <c r="H92" s="61"/>
      <c r="I92" s="61"/>
      <c r="J92" s="19" t="s">
        <v>141</v>
      </c>
      <c r="K92" s="53"/>
    </row>
    <row r="93" spans="2:11" ht="15.75" thickBot="1" x14ac:dyDescent="0.3">
      <c r="B93" s="56"/>
      <c r="C93" s="56"/>
      <c r="D93" s="57"/>
      <c r="E93" s="58"/>
      <c r="F93" s="73"/>
      <c r="G93" s="60"/>
      <c r="H93" s="61"/>
      <c r="I93" s="61"/>
      <c r="J93" s="19" t="s">
        <v>142</v>
      </c>
      <c r="K93" s="53"/>
    </row>
    <row r="94" spans="2:11" ht="15.75" thickBot="1" x14ac:dyDescent="0.3">
      <c r="B94" s="56"/>
      <c r="C94" s="56"/>
      <c r="D94" s="57"/>
      <c r="E94" s="58"/>
      <c r="F94" s="73"/>
      <c r="G94" s="60"/>
      <c r="H94" s="61"/>
      <c r="I94" s="61"/>
      <c r="J94" s="19" t="s">
        <v>125</v>
      </c>
      <c r="K94" s="53"/>
    </row>
    <row r="95" spans="2:11" ht="15.75" thickBot="1" x14ac:dyDescent="0.3">
      <c r="B95" s="56"/>
      <c r="C95" s="56"/>
      <c r="D95" s="57"/>
      <c r="E95" s="58"/>
      <c r="F95" s="73"/>
      <c r="G95" s="60"/>
      <c r="H95" s="61"/>
      <c r="I95" s="61"/>
      <c r="J95" s="19" t="s">
        <v>143</v>
      </c>
      <c r="K95" s="53"/>
    </row>
    <row r="96" spans="2:11" ht="15" customHeight="1" thickBot="1" x14ac:dyDescent="0.3">
      <c r="B96" s="56">
        <v>2023</v>
      </c>
      <c r="C96" s="56" t="s">
        <v>38</v>
      </c>
      <c r="D96" s="57" t="str">
        <f>IF(C96="B","Publikační",IF(C96="C","Publikační",IF(C96="Jimp","Publikační",IF(C96="Jsc","Publikační",IF(C96="Jost","Publikační","Aplikační")))))</f>
        <v>Publikační</v>
      </c>
      <c r="E96" s="58">
        <v>1</v>
      </c>
      <c r="F96" s="59">
        <v>2023</v>
      </c>
      <c r="G96" s="60" t="s">
        <v>96</v>
      </c>
      <c r="H96" s="61" t="s">
        <v>83</v>
      </c>
      <c r="I96" s="64" t="s">
        <v>113</v>
      </c>
      <c r="J96" s="19" t="s">
        <v>127</v>
      </c>
      <c r="K96" s="52" t="s">
        <v>247</v>
      </c>
    </row>
    <row r="97" spans="2:11" ht="15.75" thickBot="1" x14ac:dyDescent="0.3">
      <c r="B97" s="56"/>
      <c r="C97" s="56"/>
      <c r="D97" s="57"/>
      <c r="E97" s="58"/>
      <c r="F97" s="73"/>
      <c r="G97" s="60"/>
      <c r="H97" s="61"/>
      <c r="I97" s="61"/>
      <c r="J97" s="19" t="s">
        <v>128</v>
      </c>
      <c r="K97" s="53"/>
    </row>
    <row r="98" spans="2:11" ht="15.75" thickBot="1" x14ac:dyDescent="0.3">
      <c r="B98" s="56"/>
      <c r="C98" s="56"/>
      <c r="D98" s="57"/>
      <c r="E98" s="58"/>
      <c r="F98" s="73"/>
      <c r="G98" s="60"/>
      <c r="H98" s="61"/>
      <c r="I98" s="61"/>
      <c r="J98" s="19" t="s">
        <v>129</v>
      </c>
      <c r="K98" s="53"/>
    </row>
    <row r="99" spans="2:11" ht="15.75" thickBot="1" x14ac:dyDescent="0.3">
      <c r="B99" s="56"/>
      <c r="C99" s="56"/>
      <c r="D99" s="57"/>
      <c r="E99" s="58"/>
      <c r="F99" s="73"/>
      <c r="G99" s="60"/>
      <c r="H99" s="61"/>
      <c r="I99" s="61"/>
      <c r="J99" s="19" t="s">
        <v>130</v>
      </c>
      <c r="K99" s="53"/>
    </row>
    <row r="100" spans="2:11" ht="15.75" thickBot="1" x14ac:dyDescent="0.3">
      <c r="B100" s="56"/>
      <c r="C100" s="56"/>
      <c r="D100" s="57"/>
      <c r="E100" s="58"/>
      <c r="F100" s="73"/>
      <c r="G100" s="60"/>
      <c r="H100" s="61"/>
      <c r="I100" s="61"/>
      <c r="J100" s="19" t="s">
        <v>139</v>
      </c>
      <c r="K100" s="53"/>
    </row>
    <row r="101" spans="2:11" ht="15" customHeight="1" thickBot="1" x14ac:dyDescent="0.3">
      <c r="B101" s="56">
        <v>2023</v>
      </c>
      <c r="C101" s="56" t="s">
        <v>37</v>
      </c>
      <c r="D101" s="57" t="str">
        <f>IF(C101="B","Publikační",IF(C101="C","Publikační",IF(C101="Jimp","Publikační",IF(C101="Jsc","Publikační",IF(C101="Jost","Publikační","Aplikační")))))</f>
        <v>Publikační</v>
      </c>
      <c r="E101" s="58">
        <v>1</v>
      </c>
      <c r="F101" s="59">
        <v>2022</v>
      </c>
      <c r="G101" s="60" t="s">
        <v>85</v>
      </c>
      <c r="H101" s="61" t="s">
        <v>84</v>
      </c>
      <c r="I101" s="64" t="s">
        <v>115</v>
      </c>
      <c r="J101" s="19" t="s">
        <v>135</v>
      </c>
      <c r="K101" s="52" t="s">
        <v>247</v>
      </c>
    </row>
    <row r="102" spans="2:11" ht="15.75" thickBot="1" x14ac:dyDescent="0.3">
      <c r="B102" s="56"/>
      <c r="C102" s="56"/>
      <c r="D102" s="57"/>
      <c r="E102" s="58"/>
      <c r="F102" s="73"/>
      <c r="G102" s="60"/>
      <c r="H102" s="61"/>
      <c r="I102" s="61"/>
      <c r="J102" s="19" t="s">
        <v>136</v>
      </c>
      <c r="K102" s="53"/>
    </row>
    <row r="103" spans="2:11" ht="15.75" thickBot="1" x14ac:dyDescent="0.3">
      <c r="B103" s="56"/>
      <c r="C103" s="56"/>
      <c r="D103" s="57"/>
      <c r="E103" s="58"/>
      <c r="F103" s="73"/>
      <c r="G103" s="60"/>
      <c r="H103" s="61"/>
      <c r="I103" s="61"/>
      <c r="J103" s="19" t="s">
        <v>137</v>
      </c>
      <c r="K103" s="53"/>
    </row>
    <row r="104" spans="2:11" ht="15.75" thickBot="1" x14ac:dyDescent="0.3">
      <c r="B104" s="56"/>
      <c r="C104" s="56"/>
      <c r="D104" s="57"/>
      <c r="E104" s="58"/>
      <c r="F104" s="73"/>
      <c r="G104" s="60"/>
      <c r="H104" s="61"/>
      <c r="I104" s="61"/>
      <c r="J104" s="19" t="s">
        <v>125</v>
      </c>
      <c r="K104" s="53"/>
    </row>
    <row r="105" spans="2:11" ht="15.75" thickBot="1" x14ac:dyDescent="0.3">
      <c r="B105" s="56"/>
      <c r="C105" s="56"/>
      <c r="D105" s="57"/>
      <c r="E105" s="58"/>
      <c r="F105" s="73"/>
      <c r="G105" s="60"/>
      <c r="H105" s="61"/>
      <c r="I105" s="61"/>
      <c r="J105" s="19" t="s">
        <v>138</v>
      </c>
      <c r="K105" s="53"/>
    </row>
    <row r="106" spans="2:11" ht="15" customHeight="1" thickBot="1" x14ac:dyDescent="0.3">
      <c r="B106" s="56">
        <v>2023</v>
      </c>
      <c r="C106" s="56" t="s">
        <v>38</v>
      </c>
      <c r="D106" s="57" t="str">
        <f>IF(C106="B","Publikační",IF(C106="C","Publikační",IF(C106="Jimp","Publikační",IF(C106="Jsc","Publikační",IF(C106="Jost","Publikační","Aplikační")))))</f>
        <v>Publikační</v>
      </c>
      <c r="E106" s="58">
        <v>1</v>
      </c>
      <c r="F106" s="59">
        <v>2021</v>
      </c>
      <c r="G106" s="60" t="s">
        <v>85</v>
      </c>
      <c r="H106" s="61" t="s">
        <v>86</v>
      </c>
      <c r="I106" s="64" t="s">
        <v>301</v>
      </c>
      <c r="J106" s="19" t="s">
        <v>127</v>
      </c>
      <c r="K106" s="52" t="s">
        <v>247</v>
      </c>
    </row>
    <row r="107" spans="2:11" ht="15.75" thickBot="1" x14ac:dyDescent="0.3">
      <c r="B107" s="56"/>
      <c r="C107" s="56"/>
      <c r="D107" s="57"/>
      <c r="E107" s="58"/>
      <c r="F107" s="73"/>
      <c r="G107" s="60"/>
      <c r="H107" s="61"/>
      <c r="I107" s="61"/>
      <c r="J107" s="19" t="s">
        <v>128</v>
      </c>
      <c r="K107" s="53"/>
    </row>
    <row r="108" spans="2:11" ht="15.75" thickBot="1" x14ac:dyDescent="0.3">
      <c r="B108" s="56"/>
      <c r="C108" s="56"/>
      <c r="D108" s="57"/>
      <c r="E108" s="58"/>
      <c r="F108" s="73"/>
      <c r="G108" s="60"/>
      <c r="H108" s="61"/>
      <c r="I108" s="61"/>
      <c r="J108" s="19" t="s">
        <v>129</v>
      </c>
      <c r="K108" s="53"/>
    </row>
    <row r="109" spans="2:11" ht="15.75" thickBot="1" x14ac:dyDescent="0.3">
      <c r="B109" s="56"/>
      <c r="C109" s="56"/>
      <c r="D109" s="57"/>
      <c r="E109" s="58"/>
      <c r="F109" s="73"/>
      <c r="G109" s="60"/>
      <c r="H109" s="61"/>
      <c r="I109" s="61"/>
      <c r="J109" s="19" t="s">
        <v>130</v>
      </c>
      <c r="K109" s="53"/>
    </row>
    <row r="110" spans="2:11" ht="15.75" thickBot="1" x14ac:dyDescent="0.3">
      <c r="B110" s="56"/>
      <c r="C110" s="56"/>
      <c r="D110" s="57"/>
      <c r="E110" s="58"/>
      <c r="F110" s="73"/>
      <c r="G110" s="60"/>
      <c r="H110" s="61"/>
      <c r="I110" s="61"/>
      <c r="J110" s="19" t="s">
        <v>134</v>
      </c>
      <c r="K110" s="53"/>
    </row>
    <row r="111" spans="2:11" ht="15" customHeight="1" thickBot="1" x14ac:dyDescent="0.3">
      <c r="B111" s="56">
        <v>2023</v>
      </c>
      <c r="C111" s="56" t="s">
        <v>38</v>
      </c>
      <c r="D111" s="57" t="str">
        <f>IF(C111="B","Publikační",IF(C111="C","Publikační",IF(C111="Jimp","Publikační",IF(C111="Jsc","Publikační",IF(C111="Jost","Publikační","Aplikační")))))</f>
        <v>Publikační</v>
      </c>
      <c r="E111" s="58">
        <v>1</v>
      </c>
      <c r="F111" s="59">
        <v>2022</v>
      </c>
      <c r="G111" s="60" t="s">
        <v>85</v>
      </c>
      <c r="H111" s="61" t="s">
        <v>87</v>
      </c>
      <c r="I111" s="64" t="s">
        <v>302</v>
      </c>
      <c r="J111" s="19" t="s">
        <v>127</v>
      </c>
      <c r="K111" s="52" t="s">
        <v>247</v>
      </c>
    </row>
    <row r="112" spans="2:11" ht="15.75" thickBot="1" x14ac:dyDescent="0.3">
      <c r="B112" s="56"/>
      <c r="C112" s="56"/>
      <c r="D112" s="57"/>
      <c r="E112" s="58"/>
      <c r="F112" s="73"/>
      <c r="G112" s="60"/>
      <c r="H112" s="61"/>
      <c r="I112" s="61"/>
      <c r="J112" s="19" t="s">
        <v>128</v>
      </c>
      <c r="K112" s="53"/>
    </row>
    <row r="113" spans="2:11" ht="15.75" thickBot="1" x14ac:dyDescent="0.3">
      <c r="B113" s="56"/>
      <c r="C113" s="56"/>
      <c r="D113" s="57"/>
      <c r="E113" s="58"/>
      <c r="F113" s="73"/>
      <c r="G113" s="60"/>
      <c r="H113" s="61"/>
      <c r="I113" s="61"/>
      <c r="J113" s="19" t="s">
        <v>129</v>
      </c>
      <c r="K113" s="53"/>
    </row>
    <row r="114" spans="2:11" ht="15.75" thickBot="1" x14ac:dyDescent="0.3">
      <c r="B114" s="56"/>
      <c r="C114" s="56"/>
      <c r="D114" s="57"/>
      <c r="E114" s="58"/>
      <c r="F114" s="73"/>
      <c r="G114" s="60"/>
      <c r="H114" s="61"/>
      <c r="I114" s="61"/>
      <c r="J114" s="19" t="s">
        <v>130</v>
      </c>
      <c r="K114" s="53"/>
    </row>
    <row r="115" spans="2:11" ht="15.75" thickBot="1" x14ac:dyDescent="0.3">
      <c r="B115" s="56"/>
      <c r="C115" s="56"/>
      <c r="D115" s="57"/>
      <c r="E115" s="58"/>
      <c r="F115" s="73"/>
      <c r="G115" s="60"/>
      <c r="H115" s="61"/>
      <c r="I115" s="61"/>
      <c r="J115" s="19" t="s">
        <v>205</v>
      </c>
      <c r="K115" s="53"/>
    </row>
    <row r="116" spans="2:11" ht="29.45" customHeight="1" thickBot="1" x14ac:dyDescent="0.3">
      <c r="B116" s="56">
        <v>2023</v>
      </c>
      <c r="C116" s="56" t="s">
        <v>38</v>
      </c>
      <c r="D116" s="57" t="str">
        <f>IF(C116="B","Publikační",IF(C116="C","Publikační",IF(C116="Jimp","Publikační",IF(C116="Jsc","Publikační",IF(C116="Jost","Publikační","Aplikační")))))</f>
        <v>Publikační</v>
      </c>
      <c r="E116" s="58">
        <v>1</v>
      </c>
      <c r="F116" s="59">
        <v>2021</v>
      </c>
      <c r="G116" s="60" t="s">
        <v>95</v>
      </c>
      <c r="H116" s="61" t="s">
        <v>88</v>
      </c>
      <c r="I116" s="64" t="s">
        <v>303</v>
      </c>
      <c r="J116" s="19" t="s">
        <v>127</v>
      </c>
      <c r="K116" s="52" t="s">
        <v>247</v>
      </c>
    </row>
    <row r="117" spans="2:11" ht="15.75" thickBot="1" x14ac:dyDescent="0.3">
      <c r="B117" s="56"/>
      <c r="C117" s="56"/>
      <c r="D117" s="57"/>
      <c r="E117" s="58"/>
      <c r="F117" s="73"/>
      <c r="G117" s="60"/>
      <c r="H117" s="61"/>
      <c r="I117" s="61"/>
      <c r="J117" s="19" t="s">
        <v>128</v>
      </c>
      <c r="K117" s="53"/>
    </row>
    <row r="118" spans="2:11" ht="15.75" thickBot="1" x14ac:dyDescent="0.3">
      <c r="B118" s="56"/>
      <c r="C118" s="56"/>
      <c r="D118" s="57"/>
      <c r="E118" s="58"/>
      <c r="F118" s="73"/>
      <c r="G118" s="60"/>
      <c r="H118" s="61"/>
      <c r="I118" s="61"/>
      <c r="J118" s="19" t="s">
        <v>129</v>
      </c>
      <c r="K118" s="53"/>
    </row>
    <row r="119" spans="2:11" ht="15.75" thickBot="1" x14ac:dyDescent="0.3">
      <c r="B119" s="56"/>
      <c r="C119" s="56"/>
      <c r="D119" s="57"/>
      <c r="E119" s="58"/>
      <c r="F119" s="73"/>
      <c r="G119" s="60"/>
      <c r="H119" s="61"/>
      <c r="I119" s="61"/>
      <c r="J119" s="19" t="s">
        <v>130</v>
      </c>
      <c r="K119" s="53"/>
    </row>
    <row r="120" spans="2:11" ht="15.75" thickBot="1" x14ac:dyDescent="0.3">
      <c r="B120" s="56"/>
      <c r="C120" s="56"/>
      <c r="D120" s="57"/>
      <c r="E120" s="58"/>
      <c r="F120" s="73"/>
      <c r="G120" s="60"/>
      <c r="H120" s="61"/>
      <c r="I120" s="61"/>
      <c r="J120" s="19" t="s">
        <v>204</v>
      </c>
      <c r="K120" s="53"/>
    </row>
    <row r="121" spans="2:11" ht="15" customHeight="1" thickBot="1" x14ac:dyDescent="0.3">
      <c r="B121" s="56">
        <v>2023</v>
      </c>
      <c r="C121" s="56" t="s">
        <v>38</v>
      </c>
      <c r="D121" s="57" t="str">
        <f>IF(C121="B","Publikační",IF(C121="C","Publikační",IF(C121="Jimp","Publikační",IF(C121="Jsc","Publikační",IF(C121="Jost","Publikační","Aplikační")))))</f>
        <v>Publikační</v>
      </c>
      <c r="E121" s="58">
        <v>1</v>
      </c>
      <c r="F121" s="59">
        <v>2022</v>
      </c>
      <c r="G121" s="60" t="s">
        <v>94</v>
      </c>
      <c r="H121" s="61" t="s">
        <v>89</v>
      </c>
      <c r="I121" s="64" t="s">
        <v>116</v>
      </c>
      <c r="J121" s="19" t="s">
        <v>127</v>
      </c>
      <c r="K121" s="52" t="s">
        <v>247</v>
      </c>
    </row>
    <row r="122" spans="2:11" ht="15.75" thickBot="1" x14ac:dyDescent="0.3">
      <c r="B122" s="56"/>
      <c r="C122" s="56"/>
      <c r="D122" s="57"/>
      <c r="E122" s="58"/>
      <c r="F122" s="73"/>
      <c r="G122" s="60"/>
      <c r="H122" s="61"/>
      <c r="I122" s="61"/>
      <c r="J122" s="19" t="s">
        <v>128</v>
      </c>
      <c r="K122" s="53"/>
    </row>
    <row r="123" spans="2:11" ht="15.75" thickBot="1" x14ac:dyDescent="0.3">
      <c r="B123" s="56"/>
      <c r="C123" s="56"/>
      <c r="D123" s="57"/>
      <c r="E123" s="58"/>
      <c r="F123" s="73"/>
      <c r="G123" s="60"/>
      <c r="H123" s="61"/>
      <c r="I123" s="61"/>
      <c r="J123" s="19" t="s">
        <v>129</v>
      </c>
      <c r="K123" s="53"/>
    </row>
    <row r="124" spans="2:11" ht="15.75" thickBot="1" x14ac:dyDescent="0.3">
      <c r="B124" s="56"/>
      <c r="C124" s="56"/>
      <c r="D124" s="57"/>
      <c r="E124" s="58"/>
      <c r="F124" s="73"/>
      <c r="G124" s="60"/>
      <c r="H124" s="61"/>
      <c r="I124" s="61"/>
      <c r="J124" s="19" t="s">
        <v>130</v>
      </c>
      <c r="K124" s="53"/>
    </row>
    <row r="125" spans="2:11" ht="15.75" thickBot="1" x14ac:dyDescent="0.3">
      <c r="B125" s="56"/>
      <c r="C125" s="56"/>
      <c r="D125" s="57"/>
      <c r="E125" s="58"/>
      <c r="F125" s="73"/>
      <c r="G125" s="60"/>
      <c r="H125" s="61"/>
      <c r="I125" s="61"/>
      <c r="J125" s="19" t="s">
        <v>133</v>
      </c>
      <c r="K125" s="53"/>
    </row>
    <row r="126" spans="2:11" ht="15" customHeight="1" thickBot="1" x14ac:dyDescent="0.3">
      <c r="B126" s="56">
        <v>2023</v>
      </c>
      <c r="C126" s="56" t="s">
        <v>38</v>
      </c>
      <c r="D126" s="57" t="str">
        <f>IF(C126="B","Publikační",IF(C126="C","Publikační",IF(C126="Jimp","Publikační",IF(C126="Jsc","Publikační",IF(C126="Jost","Publikační","Aplikační")))))</f>
        <v>Publikační</v>
      </c>
      <c r="E126" s="58">
        <v>1</v>
      </c>
      <c r="F126" s="59">
        <v>2022</v>
      </c>
      <c r="G126" s="60" t="s">
        <v>94</v>
      </c>
      <c r="H126" s="61" t="s">
        <v>90</v>
      </c>
      <c r="I126" s="64" t="s">
        <v>117</v>
      </c>
      <c r="J126" s="19" t="s">
        <v>127</v>
      </c>
      <c r="K126" s="52" t="s">
        <v>247</v>
      </c>
    </row>
    <row r="127" spans="2:11" ht="15.75" thickBot="1" x14ac:dyDescent="0.3">
      <c r="B127" s="56"/>
      <c r="C127" s="56"/>
      <c r="D127" s="57"/>
      <c r="E127" s="58"/>
      <c r="F127" s="73"/>
      <c r="G127" s="60"/>
      <c r="H127" s="61"/>
      <c r="I127" s="61"/>
      <c r="J127" s="19" t="s">
        <v>128</v>
      </c>
      <c r="K127" s="53"/>
    </row>
    <row r="128" spans="2:11" ht="15.75" thickBot="1" x14ac:dyDescent="0.3">
      <c r="B128" s="56"/>
      <c r="C128" s="56"/>
      <c r="D128" s="57"/>
      <c r="E128" s="58"/>
      <c r="F128" s="73"/>
      <c r="G128" s="60"/>
      <c r="H128" s="61"/>
      <c r="I128" s="61"/>
      <c r="J128" s="19" t="s">
        <v>129</v>
      </c>
      <c r="K128" s="53"/>
    </row>
    <row r="129" spans="2:11" ht="15.75" thickBot="1" x14ac:dyDescent="0.3">
      <c r="B129" s="56"/>
      <c r="C129" s="56"/>
      <c r="D129" s="57"/>
      <c r="E129" s="58"/>
      <c r="F129" s="73"/>
      <c r="G129" s="60"/>
      <c r="H129" s="61"/>
      <c r="I129" s="61"/>
      <c r="J129" s="19" t="s">
        <v>130</v>
      </c>
      <c r="K129" s="53"/>
    </row>
    <row r="130" spans="2:11" ht="15.75" thickBot="1" x14ac:dyDescent="0.3">
      <c r="B130" s="56"/>
      <c r="C130" s="56"/>
      <c r="D130" s="57"/>
      <c r="E130" s="58"/>
      <c r="F130" s="73"/>
      <c r="G130" s="60"/>
      <c r="H130" s="61"/>
      <c r="I130" s="61"/>
      <c r="J130" s="19" t="s">
        <v>132</v>
      </c>
      <c r="K130" s="53"/>
    </row>
    <row r="131" spans="2:11" ht="15" customHeight="1" thickBot="1" x14ac:dyDescent="0.3">
      <c r="B131" s="56">
        <v>2023</v>
      </c>
      <c r="C131" s="56" t="s">
        <v>37</v>
      </c>
      <c r="D131" s="57" t="s">
        <v>56</v>
      </c>
      <c r="E131" s="58">
        <v>2</v>
      </c>
      <c r="F131" s="59">
        <v>2021</v>
      </c>
      <c r="G131" s="60" t="s">
        <v>74</v>
      </c>
      <c r="H131" s="61" t="s">
        <v>221</v>
      </c>
      <c r="I131" s="61"/>
      <c r="J131" s="19" t="s">
        <v>238</v>
      </c>
      <c r="K131" s="52" t="s">
        <v>247</v>
      </c>
    </row>
    <row r="132" spans="2:11" ht="15.75" thickBot="1" x14ac:dyDescent="0.3">
      <c r="B132" s="56"/>
      <c r="C132" s="56"/>
      <c r="D132" s="57"/>
      <c r="E132" s="58"/>
      <c r="F132" s="73"/>
      <c r="G132" s="60"/>
      <c r="H132" s="61"/>
      <c r="I132" s="61"/>
      <c r="J132" s="19" t="s">
        <v>239</v>
      </c>
      <c r="K132" s="53"/>
    </row>
    <row r="133" spans="2:11" ht="15.75" thickBot="1" x14ac:dyDescent="0.3">
      <c r="B133" s="56"/>
      <c r="C133" s="56"/>
      <c r="D133" s="57"/>
      <c r="E133" s="58"/>
      <c r="F133" s="73"/>
      <c r="G133" s="60"/>
      <c r="H133" s="61"/>
      <c r="I133" s="61"/>
      <c r="J133" s="19" t="s">
        <v>240</v>
      </c>
      <c r="K133" s="53"/>
    </row>
    <row r="134" spans="2:11" ht="15.75" thickBot="1" x14ac:dyDescent="0.3">
      <c r="B134" s="56"/>
      <c r="C134" s="56"/>
      <c r="D134" s="57"/>
      <c r="E134" s="58"/>
      <c r="F134" s="73"/>
      <c r="G134" s="60"/>
      <c r="H134" s="61"/>
      <c r="I134" s="61"/>
      <c r="J134" s="19" t="s">
        <v>125</v>
      </c>
      <c r="K134" s="53"/>
    </row>
    <row r="135" spans="2:11" ht="15.75" thickBot="1" x14ac:dyDescent="0.3">
      <c r="B135" s="56"/>
      <c r="C135" s="56"/>
      <c r="D135" s="57"/>
      <c r="E135" s="58"/>
      <c r="F135" s="73"/>
      <c r="G135" s="60"/>
      <c r="H135" s="61"/>
      <c r="I135" s="61"/>
      <c r="J135" s="19" t="s">
        <v>241</v>
      </c>
      <c r="K135" s="53"/>
    </row>
    <row r="136" spans="2:11" ht="15" customHeight="1" thickBot="1" x14ac:dyDescent="0.3">
      <c r="B136" s="56">
        <v>2023</v>
      </c>
      <c r="C136" s="56" t="s">
        <v>25</v>
      </c>
      <c r="D136" s="57" t="s">
        <v>20</v>
      </c>
      <c r="E136" s="58">
        <v>2</v>
      </c>
      <c r="F136" s="59">
        <v>2022</v>
      </c>
      <c r="G136" s="60" t="s">
        <v>119</v>
      </c>
      <c r="H136" s="61" t="s">
        <v>223</v>
      </c>
      <c r="I136" s="64" t="s">
        <v>233</v>
      </c>
      <c r="J136" s="19" t="s">
        <v>190</v>
      </c>
      <c r="K136" s="52" t="s">
        <v>247</v>
      </c>
    </row>
    <row r="137" spans="2:11" ht="15.75" thickBot="1" x14ac:dyDescent="0.3">
      <c r="B137" s="56"/>
      <c r="C137" s="56"/>
      <c r="D137" s="57"/>
      <c r="E137" s="58"/>
      <c r="F137" s="73"/>
      <c r="G137" s="60"/>
      <c r="H137" s="61"/>
      <c r="I137" s="61"/>
      <c r="J137" s="19" t="s">
        <v>230</v>
      </c>
      <c r="K137" s="53"/>
    </row>
    <row r="138" spans="2:11" ht="15.75" thickBot="1" x14ac:dyDescent="0.3">
      <c r="B138" s="56"/>
      <c r="C138" s="56"/>
      <c r="D138" s="57"/>
      <c r="E138" s="58"/>
      <c r="F138" s="73"/>
      <c r="G138" s="60"/>
      <c r="H138" s="61"/>
      <c r="I138" s="61"/>
      <c r="J138" s="19" t="s">
        <v>232</v>
      </c>
      <c r="K138" s="53"/>
    </row>
    <row r="139" spans="2:11" ht="15.75" thickBot="1" x14ac:dyDescent="0.3">
      <c r="B139" s="56"/>
      <c r="C139" s="56"/>
      <c r="D139" s="57"/>
      <c r="E139" s="58"/>
      <c r="F139" s="73"/>
      <c r="G139" s="60"/>
      <c r="H139" s="61"/>
      <c r="I139" s="61"/>
      <c r="J139" s="19" t="s">
        <v>149</v>
      </c>
      <c r="K139" s="53"/>
    </row>
    <row r="140" spans="2:11" ht="15.75" thickBot="1" x14ac:dyDescent="0.3">
      <c r="B140" s="56"/>
      <c r="C140" s="56"/>
      <c r="D140" s="57"/>
      <c r="E140" s="58"/>
      <c r="F140" s="73"/>
      <c r="G140" s="60"/>
      <c r="H140" s="61"/>
      <c r="I140" s="61"/>
      <c r="J140" s="19" t="s">
        <v>227</v>
      </c>
      <c r="K140" s="53"/>
    </row>
    <row r="141" spans="2:11" ht="15" customHeight="1" thickBot="1" x14ac:dyDescent="0.3">
      <c r="B141" s="56">
        <v>2023</v>
      </c>
      <c r="C141" s="56" t="s">
        <v>39</v>
      </c>
      <c r="D141" s="57" t="s">
        <v>56</v>
      </c>
      <c r="E141" s="58">
        <v>2</v>
      </c>
      <c r="F141" s="59">
        <v>2022</v>
      </c>
      <c r="G141" s="60" t="s">
        <v>119</v>
      </c>
      <c r="H141" s="61" t="s">
        <v>223</v>
      </c>
      <c r="I141" s="64" t="s">
        <v>229</v>
      </c>
      <c r="J141" s="19" t="s">
        <v>236</v>
      </c>
      <c r="K141" s="52" t="s">
        <v>247</v>
      </c>
    </row>
    <row r="142" spans="2:11" ht="15.75" thickBot="1" x14ac:dyDescent="0.3">
      <c r="B142" s="56"/>
      <c r="C142" s="56"/>
      <c r="D142" s="57"/>
      <c r="E142" s="58"/>
      <c r="F142" s="73"/>
      <c r="G142" s="60"/>
      <c r="H142" s="61"/>
      <c r="I142" s="61"/>
      <c r="J142" s="19" t="s">
        <v>187</v>
      </c>
      <c r="K142" s="53"/>
    </row>
    <row r="143" spans="2:11" ht="15.75" thickBot="1" x14ac:dyDescent="0.3">
      <c r="B143" s="56"/>
      <c r="C143" s="56"/>
      <c r="D143" s="57"/>
      <c r="E143" s="58"/>
      <c r="F143" s="73"/>
      <c r="G143" s="60"/>
      <c r="H143" s="61"/>
      <c r="I143" s="61"/>
      <c r="J143" s="19" t="s">
        <v>188</v>
      </c>
      <c r="K143" s="53"/>
    </row>
    <row r="144" spans="2:11" ht="15.75" thickBot="1" x14ac:dyDescent="0.3">
      <c r="B144" s="56"/>
      <c r="C144" s="56"/>
      <c r="D144" s="57"/>
      <c r="E144" s="58"/>
      <c r="F144" s="73"/>
      <c r="G144" s="60"/>
      <c r="H144" s="61"/>
      <c r="I144" s="61"/>
      <c r="J144" s="19" t="s">
        <v>237</v>
      </c>
      <c r="K144" s="53"/>
    </row>
    <row r="145" spans="2:11" ht="15.75" thickBot="1" x14ac:dyDescent="0.3">
      <c r="B145" s="56"/>
      <c r="C145" s="56"/>
      <c r="D145" s="57"/>
      <c r="E145" s="58"/>
      <c r="F145" s="73"/>
      <c r="G145" s="60"/>
      <c r="H145" s="61"/>
      <c r="I145" s="61"/>
      <c r="J145" s="19" t="s">
        <v>16</v>
      </c>
      <c r="K145" s="53"/>
    </row>
    <row r="146" spans="2:11" ht="15" customHeight="1" thickBot="1" x14ac:dyDescent="0.3">
      <c r="B146" s="56">
        <v>2023</v>
      </c>
      <c r="C146" s="56" t="s">
        <v>25</v>
      </c>
      <c r="D146" s="57" t="s">
        <v>20</v>
      </c>
      <c r="E146" s="58">
        <v>2</v>
      </c>
      <c r="F146" s="59">
        <v>2023</v>
      </c>
      <c r="G146" s="60" t="s">
        <v>224</v>
      </c>
      <c r="H146" s="61" t="s">
        <v>183</v>
      </c>
      <c r="I146" s="64" t="s">
        <v>233</v>
      </c>
      <c r="J146" s="19" t="s">
        <v>190</v>
      </c>
      <c r="K146" s="52" t="s">
        <v>247</v>
      </c>
    </row>
    <row r="147" spans="2:11" ht="15.75" thickBot="1" x14ac:dyDescent="0.3">
      <c r="B147" s="56"/>
      <c r="C147" s="56"/>
      <c r="D147" s="57"/>
      <c r="E147" s="58"/>
      <c r="F147" s="73"/>
      <c r="G147" s="60"/>
      <c r="H147" s="61"/>
      <c r="I147" s="61"/>
      <c r="J147" s="19" t="s">
        <v>230</v>
      </c>
      <c r="K147" s="53"/>
    </row>
    <row r="148" spans="2:11" ht="15.75" thickBot="1" x14ac:dyDescent="0.3">
      <c r="B148" s="56"/>
      <c r="C148" s="56"/>
      <c r="D148" s="57"/>
      <c r="E148" s="58"/>
      <c r="F148" s="73"/>
      <c r="G148" s="60"/>
      <c r="H148" s="61"/>
      <c r="I148" s="61"/>
      <c r="J148" s="19" t="s">
        <v>231</v>
      </c>
      <c r="K148" s="53"/>
    </row>
    <row r="149" spans="2:11" ht="15.75" thickBot="1" x14ac:dyDescent="0.3">
      <c r="B149" s="56"/>
      <c r="C149" s="56"/>
      <c r="D149" s="57"/>
      <c r="E149" s="58"/>
      <c r="F149" s="73"/>
      <c r="G149" s="60"/>
      <c r="H149" s="61"/>
      <c r="I149" s="61"/>
      <c r="J149" s="19" t="s">
        <v>149</v>
      </c>
      <c r="K149" s="53"/>
    </row>
    <row r="150" spans="2:11" ht="15.75" thickBot="1" x14ac:dyDescent="0.3">
      <c r="B150" s="56"/>
      <c r="C150" s="56"/>
      <c r="D150" s="57"/>
      <c r="E150" s="58"/>
      <c r="F150" s="73"/>
      <c r="G150" s="60"/>
      <c r="H150" s="61"/>
      <c r="I150" s="61"/>
      <c r="J150" s="19" t="s">
        <v>228</v>
      </c>
      <c r="K150" s="53"/>
    </row>
    <row r="151" spans="2:11" ht="15" customHeight="1" thickBot="1" x14ac:dyDescent="0.3">
      <c r="B151" s="56">
        <v>2023</v>
      </c>
      <c r="C151" s="56" t="s">
        <v>39</v>
      </c>
      <c r="D151" s="57" t="s">
        <v>56</v>
      </c>
      <c r="E151" s="58">
        <v>2</v>
      </c>
      <c r="F151" s="59">
        <v>2023</v>
      </c>
      <c r="G151" s="60" t="s">
        <v>224</v>
      </c>
      <c r="H151" s="61" t="s">
        <v>183</v>
      </c>
      <c r="I151" s="61" t="s">
        <v>103</v>
      </c>
      <c r="J151" s="19" t="s">
        <v>234</v>
      </c>
      <c r="K151" s="52" t="s">
        <v>247</v>
      </c>
    </row>
    <row r="152" spans="2:11" ht="15.75" thickBot="1" x14ac:dyDescent="0.3">
      <c r="B152" s="56"/>
      <c r="C152" s="56"/>
      <c r="D152" s="57"/>
      <c r="E152" s="58"/>
      <c r="F152" s="73"/>
      <c r="G152" s="60"/>
      <c r="H152" s="61"/>
      <c r="I152" s="61"/>
      <c r="J152" s="19" t="s">
        <v>187</v>
      </c>
      <c r="K152" s="53"/>
    </row>
    <row r="153" spans="2:11" ht="15.75" thickBot="1" x14ac:dyDescent="0.3">
      <c r="B153" s="56"/>
      <c r="C153" s="56"/>
      <c r="D153" s="57"/>
      <c r="E153" s="58"/>
      <c r="F153" s="73"/>
      <c r="G153" s="60"/>
      <c r="H153" s="61"/>
      <c r="I153" s="61"/>
      <c r="J153" s="19" t="s">
        <v>188</v>
      </c>
      <c r="K153" s="53"/>
    </row>
    <row r="154" spans="2:11" ht="15.75" thickBot="1" x14ac:dyDescent="0.3">
      <c r="B154" s="56"/>
      <c r="C154" s="56"/>
      <c r="D154" s="57"/>
      <c r="E154" s="58"/>
      <c r="F154" s="73"/>
      <c r="G154" s="60"/>
      <c r="H154" s="61"/>
      <c r="I154" s="61"/>
      <c r="J154" s="19" t="s">
        <v>235</v>
      </c>
      <c r="K154" s="53"/>
    </row>
    <row r="155" spans="2:11" ht="15.75" thickBot="1" x14ac:dyDescent="0.3">
      <c r="B155" s="56"/>
      <c r="C155" s="56"/>
      <c r="D155" s="57"/>
      <c r="E155" s="58"/>
      <c r="F155" s="73"/>
      <c r="G155" s="60"/>
      <c r="H155" s="61"/>
      <c r="I155" s="61"/>
      <c r="J155" s="19" t="s">
        <v>16</v>
      </c>
      <c r="K155" s="53"/>
    </row>
    <row r="156" spans="2:11" ht="15" customHeight="1" thickBot="1" x14ac:dyDescent="0.3">
      <c r="B156" s="56">
        <v>2023</v>
      </c>
      <c r="C156" s="56" t="s">
        <v>38</v>
      </c>
      <c r="D156" s="57" t="s">
        <v>56</v>
      </c>
      <c r="E156" s="58">
        <v>2</v>
      </c>
      <c r="F156" s="59">
        <v>2023</v>
      </c>
      <c r="G156" s="60" t="s">
        <v>194</v>
      </c>
      <c r="H156" s="61" t="s">
        <v>196</v>
      </c>
      <c r="I156" s="78" t="s">
        <v>299</v>
      </c>
      <c r="J156" s="19" t="s">
        <v>169</v>
      </c>
      <c r="K156" s="52" t="s">
        <v>247</v>
      </c>
    </row>
    <row r="157" spans="2:11" ht="15.75" thickBot="1" x14ac:dyDescent="0.3">
      <c r="B157" s="56"/>
      <c r="C157" s="56"/>
      <c r="D157" s="57"/>
      <c r="E157" s="58"/>
      <c r="F157" s="73"/>
      <c r="G157" s="60"/>
      <c r="H157" s="61"/>
      <c r="I157" s="79"/>
      <c r="J157" s="19" t="s">
        <v>170</v>
      </c>
      <c r="K157" s="53"/>
    </row>
    <row r="158" spans="2:11" ht="15.75" thickBot="1" x14ac:dyDescent="0.3">
      <c r="B158" s="56"/>
      <c r="C158" s="56"/>
      <c r="D158" s="57"/>
      <c r="E158" s="58"/>
      <c r="F158" s="73"/>
      <c r="G158" s="60"/>
      <c r="H158" s="61"/>
      <c r="I158" s="79"/>
      <c r="J158" s="19" t="s">
        <v>171</v>
      </c>
      <c r="K158" s="53"/>
    </row>
    <row r="159" spans="2:11" ht="15.75" thickBot="1" x14ac:dyDescent="0.3">
      <c r="B159" s="56"/>
      <c r="C159" s="56"/>
      <c r="D159" s="57"/>
      <c r="E159" s="58"/>
      <c r="F159" s="73"/>
      <c r="G159" s="60"/>
      <c r="H159" s="61"/>
      <c r="I159" s="79"/>
      <c r="J159" s="19" t="s">
        <v>242</v>
      </c>
      <c r="K159" s="53"/>
    </row>
    <row r="160" spans="2:11" ht="15.75" thickBot="1" x14ac:dyDescent="0.3">
      <c r="B160" s="56"/>
      <c r="C160" s="56"/>
      <c r="D160" s="57"/>
      <c r="E160" s="58"/>
      <c r="F160" s="73"/>
      <c r="G160" s="60"/>
      <c r="H160" s="61"/>
      <c r="I160" s="80"/>
      <c r="J160" s="19" t="s">
        <v>243</v>
      </c>
      <c r="K160" s="53"/>
    </row>
    <row r="161" spans="1:11" ht="15" customHeight="1" thickBot="1" x14ac:dyDescent="0.3">
      <c r="B161" s="56">
        <v>2023</v>
      </c>
      <c r="C161" s="56" t="s">
        <v>38</v>
      </c>
      <c r="D161" s="57" t="s">
        <v>56</v>
      </c>
      <c r="E161" s="58">
        <v>2</v>
      </c>
      <c r="F161" s="59">
        <v>2022</v>
      </c>
      <c r="G161" s="60" t="s">
        <v>61</v>
      </c>
      <c r="H161" s="61" t="s">
        <v>220</v>
      </c>
      <c r="I161" s="78" t="s">
        <v>300</v>
      </c>
      <c r="J161" s="19" t="s">
        <v>244</v>
      </c>
      <c r="K161" s="52" t="s">
        <v>247</v>
      </c>
    </row>
    <row r="162" spans="1:11" ht="15.75" thickBot="1" x14ac:dyDescent="0.3">
      <c r="B162" s="56"/>
      <c r="C162" s="56"/>
      <c r="D162" s="57"/>
      <c r="E162" s="58"/>
      <c r="F162" s="73"/>
      <c r="G162" s="60"/>
      <c r="H162" s="61"/>
      <c r="I162" s="79"/>
      <c r="J162" s="19" t="s">
        <v>245</v>
      </c>
      <c r="K162" s="53"/>
    </row>
    <row r="163" spans="1:11" ht="15.75" thickBot="1" x14ac:dyDescent="0.3">
      <c r="B163" s="56"/>
      <c r="C163" s="56"/>
      <c r="D163" s="57"/>
      <c r="E163" s="58"/>
      <c r="F163" s="73"/>
      <c r="G163" s="60"/>
      <c r="H163" s="61"/>
      <c r="I163" s="79"/>
      <c r="J163" s="19" t="s">
        <v>176</v>
      </c>
      <c r="K163" s="53"/>
    </row>
    <row r="164" spans="1:11" ht="15.75" thickBot="1" x14ac:dyDescent="0.3">
      <c r="B164" s="56"/>
      <c r="C164" s="56"/>
      <c r="D164" s="57"/>
      <c r="E164" s="58"/>
      <c r="F164" s="73"/>
      <c r="G164" s="60"/>
      <c r="H164" s="61"/>
      <c r="I164" s="79"/>
      <c r="J164" s="19" t="s">
        <v>159</v>
      </c>
      <c r="K164" s="53"/>
    </row>
    <row r="165" spans="1:11" ht="15.75" thickBot="1" x14ac:dyDescent="0.3">
      <c r="B165" s="56"/>
      <c r="C165" s="56"/>
      <c r="D165" s="57"/>
      <c r="E165" s="58"/>
      <c r="F165" s="73"/>
      <c r="G165" s="60"/>
      <c r="H165" s="61"/>
      <c r="I165" s="80"/>
      <c r="J165" s="19" t="s">
        <v>246</v>
      </c>
      <c r="K165" s="53"/>
    </row>
    <row r="166" spans="1:11" ht="15" customHeight="1" thickBot="1" x14ac:dyDescent="0.3">
      <c r="B166" s="56">
        <v>2023</v>
      </c>
      <c r="C166" s="56" t="s">
        <v>39</v>
      </c>
      <c r="D166" s="57" t="s">
        <v>56</v>
      </c>
      <c r="E166" s="58">
        <v>2</v>
      </c>
      <c r="F166" s="59">
        <v>2023</v>
      </c>
      <c r="G166" s="60" t="s">
        <v>201</v>
      </c>
      <c r="H166" s="61" t="s">
        <v>200</v>
      </c>
      <c r="I166" s="61" t="s">
        <v>103</v>
      </c>
      <c r="J166" s="19" t="s">
        <v>206</v>
      </c>
      <c r="K166" s="52" t="s">
        <v>247</v>
      </c>
    </row>
    <row r="167" spans="1:11" ht="15.75" thickBot="1" x14ac:dyDescent="0.3">
      <c r="B167" s="56"/>
      <c r="C167" s="56"/>
      <c r="D167" s="57"/>
      <c r="E167" s="58"/>
      <c r="F167" s="73"/>
      <c r="G167" s="60"/>
      <c r="H167" s="61"/>
      <c r="I167" s="61"/>
      <c r="J167" s="19" t="s">
        <v>187</v>
      </c>
      <c r="K167" s="53"/>
    </row>
    <row r="168" spans="1:11" ht="15.75" thickBot="1" x14ac:dyDescent="0.3">
      <c r="B168" s="56"/>
      <c r="C168" s="56"/>
      <c r="D168" s="57"/>
      <c r="E168" s="58"/>
      <c r="F168" s="73"/>
      <c r="G168" s="60"/>
      <c r="H168" s="61"/>
      <c r="I168" s="61"/>
      <c r="J168" s="19" t="s">
        <v>188</v>
      </c>
      <c r="K168" s="53"/>
    </row>
    <row r="169" spans="1:11" ht="15.75" thickBot="1" x14ac:dyDescent="0.3">
      <c r="B169" s="56"/>
      <c r="C169" s="56"/>
      <c r="D169" s="57"/>
      <c r="E169" s="58"/>
      <c r="F169" s="73"/>
      <c r="G169" s="60"/>
      <c r="H169" s="61"/>
      <c r="I169" s="61"/>
      <c r="J169" s="19" t="s">
        <v>202</v>
      </c>
      <c r="K169" s="53"/>
    </row>
    <row r="170" spans="1:11" ht="15.75" thickBot="1" x14ac:dyDescent="0.3">
      <c r="B170" s="56"/>
      <c r="C170" s="56"/>
      <c r="D170" s="57"/>
      <c r="E170" s="58"/>
      <c r="F170" s="73"/>
      <c r="G170" s="60"/>
      <c r="H170" s="61"/>
      <c r="I170" s="61"/>
      <c r="J170" s="19" t="s">
        <v>16</v>
      </c>
      <c r="K170" s="53"/>
    </row>
    <row r="171" spans="1:11" ht="15" customHeight="1" thickBot="1" x14ac:dyDescent="0.3">
      <c r="A171" s="90"/>
      <c r="B171" s="65">
        <v>2023</v>
      </c>
      <c r="C171" s="66" t="s">
        <v>36</v>
      </c>
      <c r="D171" s="67" t="s">
        <v>56</v>
      </c>
      <c r="E171" s="68">
        <v>2</v>
      </c>
      <c r="F171" s="69">
        <v>2022</v>
      </c>
      <c r="G171" s="60" t="s">
        <v>194</v>
      </c>
      <c r="H171" s="60" t="s">
        <v>195</v>
      </c>
      <c r="I171" s="72" t="s">
        <v>252</v>
      </c>
      <c r="J171" s="43" t="s">
        <v>253</v>
      </c>
      <c r="K171" s="52" t="s">
        <v>247</v>
      </c>
    </row>
    <row r="172" spans="1:11" ht="15.75" thickBot="1" x14ac:dyDescent="0.3">
      <c r="A172" s="90"/>
      <c r="B172" s="65"/>
      <c r="C172" s="66"/>
      <c r="D172" s="67"/>
      <c r="E172" s="68"/>
      <c r="F172" s="70"/>
      <c r="G172" s="60"/>
      <c r="H172" s="60"/>
      <c r="I172" s="60"/>
      <c r="J172" s="43" t="s">
        <v>254</v>
      </c>
      <c r="K172" s="53"/>
    </row>
    <row r="173" spans="1:11" ht="15.75" thickBot="1" x14ac:dyDescent="0.3">
      <c r="A173" s="90"/>
      <c r="B173" s="65"/>
      <c r="C173" s="66"/>
      <c r="D173" s="67"/>
      <c r="E173" s="68"/>
      <c r="F173" s="70"/>
      <c r="G173" s="60"/>
      <c r="H173" s="60"/>
      <c r="I173" s="60"/>
      <c r="J173" s="43" t="s">
        <v>255</v>
      </c>
      <c r="K173" s="53"/>
    </row>
    <row r="174" spans="1:11" ht="15.75" thickBot="1" x14ac:dyDescent="0.3">
      <c r="A174" s="90"/>
      <c r="B174" s="65"/>
      <c r="C174" s="66"/>
      <c r="D174" s="67"/>
      <c r="E174" s="68"/>
      <c r="F174" s="70"/>
      <c r="G174" s="60"/>
      <c r="H174" s="60"/>
      <c r="I174" s="60"/>
      <c r="J174" s="43" t="s">
        <v>125</v>
      </c>
      <c r="K174" s="53"/>
    </row>
    <row r="175" spans="1:11" ht="15.75" thickBot="1" x14ac:dyDescent="0.3">
      <c r="A175" s="90"/>
      <c r="B175" s="65"/>
      <c r="C175" s="66"/>
      <c r="D175" s="67"/>
      <c r="E175" s="68"/>
      <c r="F175" s="71"/>
      <c r="G175" s="60"/>
      <c r="H175" s="60"/>
      <c r="I175" s="60"/>
      <c r="J175" s="43" t="s">
        <v>256</v>
      </c>
      <c r="K175" s="53"/>
    </row>
    <row r="176" spans="1:11" ht="15" customHeight="1" thickBot="1" x14ac:dyDescent="0.3">
      <c r="A176" s="90"/>
      <c r="B176" s="56">
        <v>2023</v>
      </c>
      <c r="C176" s="56" t="s">
        <v>38</v>
      </c>
      <c r="D176" s="57" t="s">
        <v>56</v>
      </c>
      <c r="E176" s="58">
        <v>2</v>
      </c>
      <c r="F176" s="59">
        <v>2021</v>
      </c>
      <c r="G176" s="60" t="s">
        <v>121</v>
      </c>
      <c r="H176" s="61" t="s">
        <v>198</v>
      </c>
      <c r="I176" s="64" t="s">
        <v>257</v>
      </c>
      <c r="J176" s="19" t="s">
        <v>258</v>
      </c>
      <c r="K176" s="52" t="s">
        <v>247</v>
      </c>
    </row>
    <row r="177" spans="1:11" ht="15.75" thickBot="1" x14ac:dyDescent="0.3">
      <c r="A177" s="90"/>
      <c r="B177" s="56"/>
      <c r="C177" s="56"/>
      <c r="D177" s="57"/>
      <c r="E177" s="58"/>
      <c r="F177" s="59"/>
      <c r="G177" s="60"/>
      <c r="H177" s="61"/>
      <c r="I177" s="61"/>
      <c r="J177" s="19" t="s">
        <v>259</v>
      </c>
      <c r="K177" s="53"/>
    </row>
    <row r="178" spans="1:11" ht="33" customHeight="1" thickBot="1" x14ac:dyDescent="0.3">
      <c r="A178" s="90"/>
      <c r="B178" s="56"/>
      <c r="C178" s="56"/>
      <c r="D178" s="57"/>
      <c r="E178" s="58"/>
      <c r="F178" s="59"/>
      <c r="G178" s="60"/>
      <c r="H178" s="61"/>
      <c r="I178" s="61"/>
      <c r="J178" s="19" t="s">
        <v>260</v>
      </c>
      <c r="K178" s="53"/>
    </row>
    <row r="179" spans="1:11" ht="15.75" thickBot="1" x14ac:dyDescent="0.3">
      <c r="A179" s="90"/>
      <c r="B179" s="56"/>
      <c r="C179" s="56"/>
      <c r="D179" s="57"/>
      <c r="E179" s="58"/>
      <c r="F179" s="59"/>
      <c r="G179" s="60"/>
      <c r="H179" s="61"/>
      <c r="I179" s="61"/>
      <c r="J179" s="19" t="s">
        <v>125</v>
      </c>
      <c r="K179" s="53"/>
    </row>
    <row r="180" spans="1:11" ht="15.75" thickBot="1" x14ac:dyDescent="0.3">
      <c r="A180" s="90"/>
      <c r="B180" s="56"/>
      <c r="C180" s="56"/>
      <c r="D180" s="57"/>
      <c r="E180" s="58"/>
      <c r="F180" s="59"/>
      <c r="G180" s="60"/>
      <c r="H180" s="61"/>
      <c r="I180" s="61"/>
      <c r="J180" s="19" t="s">
        <v>261</v>
      </c>
      <c r="K180" s="53"/>
    </row>
    <row r="181" spans="1:11" ht="15.75" thickBot="1" x14ac:dyDescent="0.3">
      <c r="A181" s="90"/>
      <c r="B181" s="56">
        <v>2023</v>
      </c>
      <c r="C181" s="63" t="s">
        <v>36</v>
      </c>
      <c r="D181" s="57" t="s">
        <v>56</v>
      </c>
      <c r="E181" s="58">
        <v>2</v>
      </c>
      <c r="F181" s="59">
        <v>2023</v>
      </c>
      <c r="G181" s="60" t="s">
        <v>201</v>
      </c>
      <c r="H181" s="61" t="s">
        <v>207</v>
      </c>
      <c r="I181" s="64" t="s">
        <v>262</v>
      </c>
      <c r="J181" s="19" t="s">
        <v>253</v>
      </c>
      <c r="K181" s="52" t="s">
        <v>247</v>
      </c>
    </row>
    <row r="182" spans="1:11" ht="15.75" thickBot="1" x14ac:dyDescent="0.3">
      <c r="A182" s="90"/>
      <c r="B182" s="56"/>
      <c r="C182" s="63"/>
      <c r="D182" s="57"/>
      <c r="E182" s="58"/>
      <c r="F182" s="59"/>
      <c r="G182" s="60"/>
      <c r="H182" s="61"/>
      <c r="I182" s="61"/>
      <c r="J182" s="19" t="s">
        <v>254</v>
      </c>
      <c r="K182" s="53"/>
    </row>
    <row r="183" spans="1:11" ht="15.75" thickBot="1" x14ac:dyDescent="0.3">
      <c r="A183" s="90"/>
      <c r="B183" s="56"/>
      <c r="C183" s="63"/>
      <c r="D183" s="57"/>
      <c r="E183" s="58"/>
      <c r="F183" s="59"/>
      <c r="G183" s="60"/>
      <c r="H183" s="61"/>
      <c r="I183" s="61"/>
      <c r="J183" s="19" t="s">
        <v>255</v>
      </c>
      <c r="K183" s="53"/>
    </row>
    <row r="184" spans="1:11" ht="15.75" thickBot="1" x14ac:dyDescent="0.3">
      <c r="A184" s="90"/>
      <c r="B184" s="56"/>
      <c r="C184" s="63"/>
      <c r="D184" s="57"/>
      <c r="E184" s="58"/>
      <c r="F184" s="59"/>
      <c r="G184" s="60"/>
      <c r="H184" s="61"/>
      <c r="I184" s="61"/>
      <c r="J184" s="19" t="s">
        <v>125</v>
      </c>
      <c r="K184" s="53"/>
    </row>
    <row r="185" spans="1:11" ht="15.75" thickBot="1" x14ac:dyDescent="0.3">
      <c r="A185" s="90"/>
      <c r="B185" s="56"/>
      <c r="C185" s="63"/>
      <c r="D185" s="57"/>
      <c r="E185" s="58"/>
      <c r="F185" s="59"/>
      <c r="G185" s="60"/>
      <c r="H185" s="61"/>
      <c r="I185" s="61"/>
      <c r="J185" s="19" t="s">
        <v>263</v>
      </c>
      <c r="K185" s="53"/>
    </row>
    <row r="186" spans="1:11" ht="15.75" thickBot="1" x14ac:dyDescent="0.3">
      <c r="A186" s="90"/>
      <c r="B186" s="56">
        <v>2023</v>
      </c>
      <c r="C186" s="56" t="s">
        <v>39</v>
      </c>
      <c r="D186" s="57" t="s">
        <v>56</v>
      </c>
      <c r="E186" s="58">
        <v>2</v>
      </c>
      <c r="F186" s="59">
        <v>2022</v>
      </c>
      <c r="G186" s="60" t="s">
        <v>68</v>
      </c>
      <c r="H186" s="61" t="s">
        <v>264</v>
      </c>
      <c r="I186" s="64" t="s">
        <v>265</v>
      </c>
      <c r="J186" s="19" t="s">
        <v>266</v>
      </c>
      <c r="K186" s="52" t="s">
        <v>247</v>
      </c>
    </row>
    <row r="187" spans="1:11" ht="15.75" thickBot="1" x14ac:dyDescent="0.3">
      <c r="A187" s="90"/>
      <c r="B187" s="56"/>
      <c r="C187" s="56"/>
      <c r="D187" s="57"/>
      <c r="E187" s="58"/>
      <c r="F187" s="59"/>
      <c r="G187" s="60"/>
      <c r="H187" s="61"/>
      <c r="I187" s="61"/>
      <c r="J187" s="19" t="s">
        <v>267</v>
      </c>
      <c r="K187" s="53"/>
    </row>
    <row r="188" spans="1:11" ht="15.75" thickBot="1" x14ac:dyDescent="0.3">
      <c r="A188" s="90"/>
      <c r="B188" s="56"/>
      <c r="C188" s="56"/>
      <c r="D188" s="57"/>
      <c r="E188" s="58"/>
      <c r="F188" s="59"/>
      <c r="G188" s="60"/>
      <c r="H188" s="61"/>
      <c r="I188" s="61"/>
      <c r="J188" s="19" t="s">
        <v>268</v>
      </c>
      <c r="K188" s="53"/>
    </row>
    <row r="189" spans="1:11" ht="15.75" thickBot="1" x14ac:dyDescent="0.3">
      <c r="A189" s="90"/>
      <c r="B189" s="56"/>
      <c r="C189" s="56"/>
      <c r="D189" s="57"/>
      <c r="E189" s="58"/>
      <c r="F189" s="59"/>
      <c r="G189" s="60"/>
      <c r="H189" s="61"/>
      <c r="I189" s="61"/>
      <c r="J189" s="19" t="s">
        <v>269</v>
      </c>
      <c r="K189" s="53"/>
    </row>
    <row r="190" spans="1:11" ht="15.75" thickBot="1" x14ac:dyDescent="0.3">
      <c r="A190" s="90"/>
      <c r="B190" s="56"/>
      <c r="C190" s="56"/>
      <c r="D190" s="57"/>
      <c r="E190" s="58"/>
      <c r="F190" s="59"/>
      <c r="G190" s="60"/>
      <c r="H190" s="61"/>
      <c r="I190" s="61"/>
      <c r="J190" s="19" t="s">
        <v>16</v>
      </c>
      <c r="K190" s="53"/>
    </row>
    <row r="191" spans="1:11" ht="15" customHeight="1" thickBot="1" x14ac:dyDescent="0.3">
      <c r="A191" s="90"/>
      <c r="B191" s="56">
        <v>2023</v>
      </c>
      <c r="C191" s="56" t="s">
        <v>38</v>
      </c>
      <c r="D191" s="57" t="s">
        <v>56</v>
      </c>
      <c r="E191" s="58">
        <v>2</v>
      </c>
      <c r="F191" s="59">
        <v>2023</v>
      </c>
      <c r="G191" s="60" t="s">
        <v>226</v>
      </c>
      <c r="H191" s="61" t="s">
        <v>270</v>
      </c>
      <c r="I191" s="60"/>
      <c r="J191" s="43" t="s">
        <v>271</v>
      </c>
      <c r="K191" s="54" t="s">
        <v>247</v>
      </c>
    </row>
    <row r="192" spans="1:11" ht="15.75" thickBot="1" x14ac:dyDescent="0.3">
      <c r="A192" s="90"/>
      <c r="B192" s="56"/>
      <c r="C192" s="56"/>
      <c r="D192" s="57"/>
      <c r="E192" s="58"/>
      <c r="F192" s="59"/>
      <c r="G192" s="60"/>
      <c r="H192" s="61"/>
      <c r="I192" s="60"/>
      <c r="J192" s="43" t="s">
        <v>272</v>
      </c>
      <c r="K192" s="55"/>
    </row>
    <row r="193" spans="1:11" ht="15.75" thickBot="1" x14ac:dyDescent="0.3">
      <c r="A193" s="90"/>
      <c r="B193" s="56"/>
      <c r="C193" s="56"/>
      <c r="D193" s="57"/>
      <c r="E193" s="58"/>
      <c r="F193" s="59"/>
      <c r="G193" s="60"/>
      <c r="H193" s="61"/>
      <c r="I193" s="60"/>
      <c r="J193" s="43" t="s">
        <v>273</v>
      </c>
      <c r="K193" s="55"/>
    </row>
    <row r="194" spans="1:11" ht="15.75" thickBot="1" x14ac:dyDescent="0.3">
      <c r="A194" s="90"/>
      <c r="B194" s="56"/>
      <c r="C194" s="56"/>
      <c r="D194" s="57"/>
      <c r="E194" s="58"/>
      <c r="F194" s="59"/>
      <c r="G194" s="60"/>
      <c r="H194" s="61"/>
      <c r="I194" s="60"/>
      <c r="J194" s="43" t="s">
        <v>274</v>
      </c>
      <c r="K194" s="55"/>
    </row>
    <row r="195" spans="1:11" ht="15.75" thickBot="1" x14ac:dyDescent="0.3">
      <c r="A195" s="90"/>
      <c r="B195" s="56"/>
      <c r="C195" s="56"/>
      <c r="D195" s="57"/>
      <c r="E195" s="58"/>
      <c r="F195" s="59"/>
      <c r="G195" s="60"/>
      <c r="H195" s="61"/>
      <c r="I195" s="60"/>
      <c r="J195" s="43" t="s">
        <v>275</v>
      </c>
      <c r="K195" s="55"/>
    </row>
    <row r="196" spans="1:11" ht="15.75" thickBot="1" x14ac:dyDescent="0.3">
      <c r="A196" s="90"/>
      <c r="B196" s="56">
        <v>2023</v>
      </c>
      <c r="C196" s="56" t="s">
        <v>38</v>
      </c>
      <c r="D196" s="57" t="s">
        <v>56</v>
      </c>
      <c r="E196" s="58">
        <v>2</v>
      </c>
      <c r="F196" s="59">
        <v>2023</v>
      </c>
      <c r="G196" s="60" t="s">
        <v>201</v>
      </c>
      <c r="H196" s="61" t="s">
        <v>225</v>
      </c>
      <c r="I196" s="60"/>
      <c r="J196" s="43" t="s">
        <v>276</v>
      </c>
      <c r="K196" s="54" t="s">
        <v>247</v>
      </c>
    </row>
    <row r="197" spans="1:11" ht="15.75" thickBot="1" x14ac:dyDescent="0.3">
      <c r="A197" s="90"/>
      <c r="B197" s="56"/>
      <c r="C197" s="56"/>
      <c r="D197" s="57"/>
      <c r="E197" s="58"/>
      <c r="F197" s="59"/>
      <c r="G197" s="60"/>
      <c r="H197" s="61"/>
      <c r="I197" s="60"/>
      <c r="J197" s="43" t="s">
        <v>277</v>
      </c>
      <c r="K197" s="55"/>
    </row>
    <row r="198" spans="1:11" ht="15.75" thickBot="1" x14ac:dyDescent="0.3">
      <c r="A198" s="90"/>
      <c r="B198" s="56"/>
      <c r="C198" s="56"/>
      <c r="D198" s="57"/>
      <c r="E198" s="58"/>
      <c r="F198" s="59"/>
      <c r="G198" s="60"/>
      <c r="H198" s="61"/>
      <c r="I198" s="60"/>
      <c r="J198" s="43" t="s">
        <v>278</v>
      </c>
      <c r="K198" s="55"/>
    </row>
    <row r="199" spans="1:11" ht="15.75" thickBot="1" x14ac:dyDescent="0.3">
      <c r="A199" s="90"/>
      <c r="B199" s="56"/>
      <c r="C199" s="56"/>
      <c r="D199" s="57"/>
      <c r="E199" s="58"/>
      <c r="F199" s="59"/>
      <c r="G199" s="60"/>
      <c r="H199" s="61"/>
      <c r="I199" s="60"/>
      <c r="J199" s="43" t="s">
        <v>149</v>
      </c>
      <c r="K199" s="55"/>
    </row>
    <row r="200" spans="1:11" ht="15.75" thickBot="1" x14ac:dyDescent="0.3">
      <c r="A200" s="90"/>
      <c r="B200" s="56"/>
      <c r="C200" s="56"/>
      <c r="D200" s="57"/>
      <c r="E200" s="58"/>
      <c r="F200" s="59"/>
      <c r="G200" s="60"/>
      <c r="H200" s="61"/>
      <c r="I200" s="60"/>
      <c r="J200" s="43" t="s">
        <v>279</v>
      </c>
      <c r="K200" s="55"/>
    </row>
    <row r="201" spans="1:11" ht="15.75" thickBot="1" x14ac:dyDescent="0.3">
      <c r="A201" s="90"/>
      <c r="B201" s="56">
        <v>2023</v>
      </c>
      <c r="C201" s="56" t="s">
        <v>38</v>
      </c>
      <c r="D201" s="57" t="s">
        <v>56</v>
      </c>
      <c r="E201" s="58">
        <v>2</v>
      </c>
      <c r="F201" s="59">
        <v>2021</v>
      </c>
      <c r="G201" s="60" t="s">
        <v>57</v>
      </c>
      <c r="H201" s="61" t="s">
        <v>280</v>
      </c>
      <c r="I201" s="62"/>
      <c r="J201" s="43" t="s">
        <v>281</v>
      </c>
      <c r="K201" s="54" t="s">
        <v>247</v>
      </c>
    </row>
    <row r="202" spans="1:11" ht="15.75" thickBot="1" x14ac:dyDescent="0.3">
      <c r="A202" s="90"/>
      <c r="B202" s="56"/>
      <c r="C202" s="56"/>
      <c r="D202" s="57"/>
      <c r="E202" s="58"/>
      <c r="F202" s="59"/>
      <c r="G202" s="60"/>
      <c r="H202" s="61"/>
      <c r="I202" s="62"/>
      <c r="J202" s="43" t="s">
        <v>282</v>
      </c>
      <c r="K202" s="55"/>
    </row>
    <row r="203" spans="1:11" ht="15.75" thickBot="1" x14ac:dyDescent="0.3">
      <c r="A203" s="90"/>
      <c r="B203" s="56"/>
      <c r="C203" s="56"/>
      <c r="D203" s="57"/>
      <c r="E203" s="58"/>
      <c r="F203" s="59"/>
      <c r="G203" s="60"/>
      <c r="H203" s="61"/>
      <c r="I203" s="62"/>
      <c r="J203" s="43" t="s">
        <v>158</v>
      </c>
      <c r="K203" s="55"/>
    </row>
    <row r="204" spans="1:11" ht="15.75" thickBot="1" x14ac:dyDescent="0.3">
      <c r="A204" s="90"/>
      <c r="B204" s="56"/>
      <c r="C204" s="56"/>
      <c r="D204" s="57"/>
      <c r="E204" s="58"/>
      <c r="F204" s="59"/>
      <c r="G204" s="60"/>
      <c r="H204" s="61"/>
      <c r="I204" s="62"/>
      <c r="J204" s="43" t="s">
        <v>125</v>
      </c>
      <c r="K204" s="55"/>
    </row>
    <row r="205" spans="1:11" ht="15.75" thickBot="1" x14ac:dyDescent="0.3">
      <c r="A205" s="90"/>
      <c r="B205" s="56"/>
      <c r="C205" s="56"/>
      <c r="D205" s="57"/>
      <c r="E205" s="58"/>
      <c r="F205" s="59"/>
      <c r="G205" s="60"/>
      <c r="H205" s="61"/>
      <c r="I205" s="62"/>
      <c r="J205" s="43" t="s">
        <v>283</v>
      </c>
      <c r="K205" s="55"/>
    </row>
    <row r="206" spans="1:11" x14ac:dyDescent="0.25">
      <c r="F206"/>
    </row>
    <row r="207" spans="1:11" x14ac:dyDescent="0.25">
      <c r="F207"/>
    </row>
    <row r="208" spans="1:11" x14ac:dyDescent="0.25">
      <c r="F208"/>
    </row>
    <row r="209" spans="2:10" x14ac:dyDescent="0.25">
      <c r="F209"/>
    </row>
    <row r="210" spans="2:10" x14ac:dyDescent="0.25">
      <c r="F210"/>
    </row>
    <row r="211" spans="2:10" x14ac:dyDescent="0.25">
      <c r="B211" s="20"/>
      <c r="C211" s="20"/>
      <c r="D211" s="20"/>
      <c r="E211" s="20"/>
      <c r="F211" s="41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41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41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41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41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41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41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41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41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41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41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41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41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41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41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41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41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41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41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41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41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41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41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41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41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41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41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41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41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41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41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41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41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41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41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41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41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41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41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41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41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41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41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41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41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41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41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41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41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41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41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41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41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41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41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41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41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41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41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41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41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41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41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41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41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41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41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41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41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41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41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41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41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41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41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41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41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41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41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41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41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41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41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41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41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41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41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41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41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41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41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41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41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41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41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41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41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41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41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41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41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41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41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41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41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41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41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41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41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41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41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41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41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41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41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41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41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41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41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41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41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41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41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41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41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41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41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41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41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41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41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41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41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41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41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41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41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41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41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41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41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41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41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41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41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41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41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41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41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41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41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41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41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41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41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41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41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41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41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41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41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41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41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41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41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41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41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41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41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41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41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41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41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41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41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41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41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41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41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41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41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41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41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41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41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41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41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41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41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41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41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41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41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41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41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41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41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41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41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41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41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41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41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41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41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41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41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41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41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41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41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41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41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41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41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41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41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41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41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41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41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41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41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41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41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41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41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41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41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41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41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41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41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41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41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41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41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41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41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41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41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41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41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41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41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41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41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41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41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41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41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41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41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41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41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41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41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41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41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41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41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41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41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41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41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41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41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41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41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41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41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41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41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41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41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41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41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41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41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41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41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41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41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41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41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41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41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41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41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41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41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41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41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41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41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41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41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41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41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41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41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41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41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41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41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41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41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41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41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41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41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41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41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41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41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41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41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41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41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41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41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41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41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41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41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41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41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41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41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41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41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41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41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41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41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41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41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41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41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41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41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41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41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41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41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41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41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41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41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41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41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41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41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41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41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41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41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41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41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41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41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41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41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41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41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41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41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41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41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41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41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41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41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41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41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41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41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41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41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41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41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41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41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41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41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41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41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41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41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41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41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41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41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41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41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41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41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41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41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41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41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41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41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41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41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41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41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41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41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41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41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41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41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41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41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41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41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41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41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41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41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41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41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41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41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41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41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41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41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41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41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41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41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41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41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41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41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41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41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41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41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41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41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41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41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41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41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41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41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41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41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41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41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41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41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41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41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41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41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41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41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41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41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41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41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41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41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41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41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41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41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41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41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41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41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41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41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41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41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41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41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41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41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41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41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41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41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41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41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41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41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41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41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41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41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41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41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41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41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41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41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41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41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41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41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41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41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41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41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41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41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41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41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41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41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41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41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41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41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41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41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41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41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41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41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41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41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41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41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41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41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41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41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41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41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41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41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41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41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41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41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41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41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41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41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41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41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41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41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41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41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41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41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41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41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41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41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41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41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41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41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41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41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41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41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41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41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41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41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41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41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41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41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41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41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41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41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41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41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41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41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41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41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41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41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41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41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41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41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41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41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41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41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41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41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41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41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41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41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41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41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41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41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41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41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41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41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41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41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41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41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41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41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41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41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41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41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41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41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41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41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41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41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41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41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41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41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41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41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41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41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41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41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41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41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41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41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41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41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41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41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41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41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41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41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41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41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41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41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41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41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41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41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41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41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41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41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41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41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41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41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41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41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41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41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41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41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41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41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41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41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41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41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41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41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41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41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41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41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41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41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41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41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41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41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41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41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41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41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41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41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41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41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41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41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41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41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41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41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41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41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41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41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41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41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41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41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41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41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41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41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41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41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41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41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41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41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41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41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41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41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41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41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41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41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41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41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41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41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41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41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41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41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41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41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41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41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41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41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41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41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41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41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41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41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41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41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41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41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41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41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41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41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41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41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41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41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41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41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41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41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41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41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41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41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41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41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41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41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41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41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41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41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41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41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41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41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41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41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41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41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41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41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41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41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41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41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41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41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41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41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41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41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41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41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41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41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41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41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41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41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41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41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41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41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41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41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41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41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41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41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41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41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41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41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41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41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41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41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41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41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41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41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41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41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41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41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41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41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41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41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41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41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41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41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41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41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41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41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41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41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41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41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41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41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41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41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41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41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41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41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41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41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41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41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41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41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41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41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41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41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41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41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41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41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41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41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41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41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41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41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41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41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41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41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41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41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41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41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41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41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41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41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41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41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41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41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41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41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41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41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41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41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41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41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41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41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41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41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41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41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41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41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41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41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41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41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41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41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41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41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41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41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41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41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41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41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41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41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41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41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41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41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41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41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41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41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41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41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41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41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41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41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41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41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41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41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41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41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41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41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41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41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41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41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41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41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41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41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41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41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41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41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41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41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41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41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41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41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41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41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41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41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41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41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41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41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41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41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41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41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41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41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41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41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41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41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41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41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41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41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41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41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41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41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41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41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41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41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41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41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41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41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41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41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41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41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41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41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41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41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41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41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41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41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41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41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41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41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41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41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41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41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41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41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41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41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41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41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41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41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41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41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41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41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41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41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41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41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41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41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41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41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41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41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41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41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41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41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41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41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41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41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41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41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41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41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41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41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41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41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41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41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41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41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41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41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41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41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41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41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41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41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41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41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41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41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41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41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41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41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41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41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41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41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41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41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41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41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41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41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41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41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41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41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41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41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41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41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41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41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41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41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41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41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41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41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41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41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41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41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41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41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41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41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41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41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41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41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41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41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41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41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41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41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41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41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41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41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41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41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41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41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41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41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41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41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41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41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41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41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41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41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41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41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41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41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41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41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41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41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41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41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41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41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41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41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41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41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41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41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41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41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41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41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41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41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41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41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41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41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41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41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41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41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41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41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41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41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41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41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41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41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41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41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41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41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41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41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41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41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41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41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41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41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41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41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41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41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41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41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41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41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41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41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41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41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41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41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41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41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41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41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41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41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41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41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41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41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41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41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41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41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41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41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41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41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41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41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41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41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41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41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41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41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41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41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41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41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41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41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41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41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41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41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41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41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41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41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41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41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41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41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41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41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41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41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41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41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41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41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41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41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41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41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41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41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41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41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41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41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41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41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41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41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41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41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41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41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41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41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41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41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41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41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41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41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41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41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41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41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41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41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41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41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41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41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41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41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41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41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41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41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41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41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41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41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41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41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41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41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41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41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41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41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41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41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41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41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41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41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41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41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41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41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41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41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41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41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41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41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41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41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41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41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41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41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41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41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41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41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41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41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41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41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41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41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41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41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41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41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41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41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41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41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41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41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41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41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41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41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41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41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41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41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41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41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41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41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41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41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41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41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41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41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41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41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41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41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41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41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41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41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41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41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41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41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41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41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41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41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41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41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41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41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41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41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41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41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41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41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41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41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41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41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41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41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41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41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41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41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41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41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41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41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41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41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41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41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41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41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41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41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41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41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41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41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41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41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41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41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41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41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41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41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41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41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41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41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41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41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41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41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41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41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41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41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41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41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41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41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41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41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41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41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41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41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41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41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41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41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41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41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41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41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41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41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41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41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41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41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41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41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41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41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41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41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41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41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41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41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41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41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41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41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41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41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41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41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41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41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41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41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41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41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41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41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41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41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41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41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41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41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41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41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41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41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41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41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41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41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41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41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41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41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41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41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41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41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41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41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41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41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41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41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41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41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41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41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41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41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41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41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41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41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41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41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41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41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41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41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41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41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41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41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41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41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41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41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41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41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41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41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41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41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41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41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41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41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41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41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41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41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41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41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41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41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41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41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41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41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41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41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41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41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41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41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41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41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41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41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41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41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41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41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41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41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41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41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41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41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41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41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41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41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41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41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41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41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41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41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41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41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41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41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41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41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41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41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41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41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41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41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41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41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41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41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41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41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41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41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41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41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41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41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41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41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41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41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41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41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41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41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41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41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41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41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41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41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41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41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41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41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41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41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41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41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41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41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41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41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41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41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41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41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41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41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41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41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41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41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41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41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41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41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41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41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41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41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41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41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41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41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41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41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41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41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41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41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41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41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41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41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41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41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41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41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41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41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41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41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41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41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41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41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41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41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41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41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41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41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41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41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41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41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41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41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41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41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41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41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41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41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41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41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41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41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41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41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41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41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41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41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41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41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41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41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41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41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41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41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41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41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41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41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41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41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41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41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41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41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41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41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41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41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41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41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41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41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41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41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41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41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41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41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41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41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41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41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41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41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41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41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41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41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41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41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41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41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41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41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41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41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41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41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41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41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41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41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41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41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41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41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41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41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41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41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41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41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41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41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41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41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41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41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41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41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41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41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41"/>
      <c r="G2000" s="20"/>
      <c r="H2000" s="20"/>
      <c r="I2000" s="20"/>
      <c r="J2000" s="20"/>
    </row>
    <row r="2001" spans="2:10" x14ac:dyDescent="0.25">
      <c r="B2001" s="20"/>
      <c r="C2001" s="20"/>
      <c r="D2001" s="20"/>
      <c r="E2001" s="20"/>
      <c r="F2001" s="41"/>
      <c r="G2001" s="20"/>
      <c r="H2001" s="20"/>
      <c r="I2001" s="20"/>
      <c r="J2001" s="20"/>
    </row>
    <row r="2002" spans="2:10" x14ac:dyDescent="0.25">
      <c r="B2002" s="20"/>
      <c r="C2002" s="20"/>
      <c r="D2002" s="20"/>
      <c r="E2002" s="20"/>
      <c r="F2002" s="41"/>
      <c r="G2002" s="20"/>
      <c r="H2002" s="20"/>
      <c r="I2002" s="20"/>
      <c r="J2002" s="20"/>
    </row>
    <row r="2003" spans="2:10" x14ac:dyDescent="0.25">
      <c r="B2003" s="20"/>
      <c r="C2003" s="20"/>
      <c r="D2003" s="20"/>
      <c r="E2003" s="20"/>
      <c r="F2003" s="41"/>
      <c r="G2003" s="20"/>
      <c r="H2003" s="20"/>
      <c r="I2003" s="20"/>
      <c r="J2003" s="20"/>
    </row>
    <row r="2004" spans="2:10" x14ac:dyDescent="0.25">
      <c r="B2004" s="20"/>
      <c r="C2004" s="20"/>
      <c r="D2004" s="20"/>
      <c r="E2004" s="20"/>
      <c r="F2004" s="41"/>
      <c r="G2004" s="20"/>
      <c r="H2004" s="20"/>
      <c r="I2004" s="20"/>
      <c r="J2004" s="20"/>
    </row>
    <row r="2005" spans="2:10" x14ac:dyDescent="0.25">
      <c r="B2005" s="20"/>
      <c r="C2005" s="20"/>
      <c r="D2005" s="20"/>
      <c r="E2005" s="20"/>
      <c r="F2005" s="41"/>
      <c r="G2005" s="20"/>
      <c r="H2005" s="20"/>
      <c r="I2005" s="20"/>
      <c r="J2005" s="20"/>
    </row>
    <row r="2006" spans="2:10" x14ac:dyDescent="0.25">
      <c r="B2006" s="20"/>
      <c r="C2006" s="20"/>
      <c r="D2006" s="20"/>
      <c r="E2006" s="20"/>
      <c r="F2006" s="41"/>
      <c r="G2006" s="20"/>
      <c r="H2006" s="20"/>
      <c r="I2006" s="20"/>
      <c r="J2006" s="20"/>
    </row>
    <row r="2007" spans="2:10" x14ac:dyDescent="0.25">
      <c r="B2007" s="20"/>
      <c r="C2007" s="20"/>
      <c r="D2007" s="20"/>
      <c r="E2007" s="20"/>
      <c r="F2007" s="41"/>
      <c r="G2007" s="20"/>
      <c r="H2007" s="20"/>
      <c r="I2007" s="20"/>
      <c r="J2007" s="20"/>
    </row>
    <row r="2008" spans="2:10" x14ac:dyDescent="0.25">
      <c r="B2008" s="20"/>
      <c r="C2008" s="20"/>
      <c r="D2008" s="20"/>
      <c r="E2008" s="20"/>
      <c r="F2008" s="41"/>
      <c r="G2008" s="20"/>
      <c r="H2008" s="20"/>
      <c r="I2008" s="20"/>
      <c r="J2008" s="20"/>
    </row>
    <row r="2009" spans="2:10" x14ac:dyDescent="0.25">
      <c r="B2009" s="20"/>
      <c r="C2009" s="20"/>
      <c r="D2009" s="20"/>
      <c r="E2009" s="20"/>
      <c r="F2009" s="41"/>
      <c r="G2009" s="20"/>
      <c r="H2009" s="20"/>
      <c r="I2009" s="20"/>
      <c r="J2009" s="20"/>
    </row>
    <row r="2010" spans="2:10" x14ac:dyDescent="0.25">
      <c r="B2010" s="20"/>
      <c r="C2010" s="20"/>
      <c r="D2010" s="20"/>
      <c r="E2010" s="20"/>
      <c r="F2010" s="41"/>
      <c r="G2010" s="20"/>
      <c r="H2010" s="20"/>
      <c r="I2010" s="20"/>
      <c r="J2010" s="20"/>
    </row>
    <row r="2011" spans="2:10" x14ac:dyDescent="0.25">
      <c r="B2011" s="20"/>
      <c r="C2011" s="20"/>
      <c r="D2011" s="20"/>
      <c r="E2011" s="20"/>
      <c r="F2011" s="41"/>
      <c r="G2011" s="20"/>
      <c r="H2011" s="20"/>
      <c r="I2011" s="20"/>
      <c r="J2011" s="20"/>
    </row>
    <row r="2012" spans="2:10" x14ac:dyDescent="0.25">
      <c r="B2012" s="20"/>
      <c r="C2012" s="20"/>
      <c r="D2012" s="20"/>
      <c r="E2012" s="20"/>
      <c r="F2012" s="41"/>
      <c r="G2012" s="20"/>
      <c r="H2012" s="20"/>
      <c r="I2012" s="20"/>
      <c r="J2012" s="20"/>
    </row>
    <row r="2013" spans="2:10" x14ac:dyDescent="0.25">
      <c r="B2013" s="20"/>
      <c r="C2013" s="20"/>
      <c r="D2013" s="20"/>
      <c r="E2013" s="20"/>
      <c r="F2013" s="41"/>
      <c r="G2013" s="20"/>
      <c r="H2013" s="20"/>
      <c r="I2013" s="20"/>
      <c r="J2013" s="20"/>
    </row>
    <row r="2014" spans="2:10" x14ac:dyDescent="0.25">
      <c r="B2014" s="20"/>
      <c r="C2014" s="20"/>
      <c r="D2014" s="20"/>
      <c r="E2014" s="20"/>
      <c r="F2014" s="41"/>
      <c r="G2014" s="20"/>
      <c r="H2014" s="20"/>
      <c r="I2014" s="20"/>
      <c r="J2014" s="20"/>
    </row>
    <row r="2015" spans="2:10" x14ac:dyDescent="0.25">
      <c r="B2015" s="20"/>
      <c r="C2015" s="20"/>
      <c r="D2015" s="20"/>
      <c r="E2015" s="20"/>
      <c r="F2015" s="41"/>
      <c r="G2015" s="20"/>
      <c r="H2015" s="20"/>
      <c r="I2015" s="20"/>
      <c r="J2015" s="20"/>
    </row>
    <row r="2016" spans="2:10" x14ac:dyDescent="0.25">
      <c r="B2016" s="20"/>
      <c r="C2016" s="20"/>
      <c r="D2016" s="20"/>
      <c r="E2016" s="20"/>
      <c r="F2016" s="41"/>
      <c r="G2016" s="20"/>
      <c r="H2016" s="20"/>
      <c r="I2016" s="20"/>
      <c r="J2016" s="20"/>
    </row>
    <row r="2017" spans="2:10" x14ac:dyDescent="0.25">
      <c r="B2017" s="20"/>
      <c r="C2017" s="20"/>
      <c r="D2017" s="20"/>
      <c r="E2017" s="20"/>
      <c r="F2017" s="41"/>
      <c r="G2017" s="20"/>
      <c r="H2017" s="20"/>
      <c r="I2017" s="20"/>
      <c r="J2017" s="20"/>
    </row>
    <row r="2018" spans="2:10" x14ac:dyDescent="0.25">
      <c r="B2018" s="20"/>
      <c r="C2018" s="20"/>
      <c r="D2018" s="20"/>
      <c r="E2018" s="20"/>
      <c r="F2018" s="41"/>
      <c r="G2018" s="20"/>
      <c r="H2018" s="20"/>
      <c r="I2018" s="20"/>
      <c r="J2018" s="20"/>
    </row>
    <row r="2019" spans="2:10" x14ac:dyDescent="0.25">
      <c r="B2019" s="20"/>
      <c r="C2019" s="20"/>
      <c r="D2019" s="20"/>
      <c r="E2019" s="20"/>
      <c r="F2019" s="41"/>
      <c r="G2019" s="20"/>
      <c r="H2019" s="20"/>
      <c r="I2019" s="20"/>
      <c r="J2019" s="20"/>
    </row>
    <row r="2020" spans="2:10" x14ac:dyDescent="0.25">
      <c r="B2020" s="20"/>
      <c r="C2020" s="20"/>
      <c r="D2020" s="20"/>
      <c r="E2020" s="20"/>
      <c r="F2020" s="41"/>
      <c r="G2020" s="20"/>
      <c r="H2020" s="20"/>
      <c r="I2020" s="20"/>
      <c r="J2020" s="20"/>
    </row>
    <row r="2021" spans="2:10" x14ac:dyDescent="0.25">
      <c r="B2021" s="20"/>
      <c r="C2021" s="20"/>
      <c r="D2021" s="20"/>
      <c r="E2021" s="20"/>
      <c r="F2021" s="41"/>
      <c r="G2021" s="20"/>
      <c r="H2021" s="20"/>
      <c r="I2021" s="20"/>
      <c r="J2021" s="20"/>
    </row>
    <row r="2022" spans="2:10" x14ac:dyDescent="0.25">
      <c r="B2022" s="20"/>
      <c r="C2022" s="20"/>
      <c r="D2022" s="20"/>
      <c r="E2022" s="20"/>
      <c r="F2022" s="41"/>
      <c r="G2022" s="20"/>
      <c r="H2022" s="20"/>
      <c r="I2022" s="20"/>
      <c r="J2022" s="20"/>
    </row>
    <row r="2023" spans="2:10" x14ac:dyDescent="0.25">
      <c r="B2023" s="20"/>
      <c r="C2023" s="20"/>
      <c r="D2023" s="20"/>
      <c r="E2023" s="20"/>
      <c r="F2023" s="41"/>
      <c r="G2023" s="20"/>
      <c r="H2023" s="20"/>
      <c r="I2023" s="20"/>
      <c r="J2023" s="20"/>
    </row>
    <row r="2024" spans="2:10" x14ac:dyDescent="0.25">
      <c r="B2024" s="20"/>
      <c r="C2024" s="20"/>
      <c r="D2024" s="20"/>
      <c r="E2024" s="20"/>
      <c r="F2024" s="41"/>
      <c r="G2024" s="20"/>
      <c r="H2024" s="20"/>
      <c r="I2024" s="20"/>
      <c r="J2024" s="20"/>
    </row>
    <row r="2025" spans="2:10" x14ac:dyDescent="0.25">
      <c r="B2025" s="20"/>
      <c r="C2025" s="20"/>
      <c r="D2025" s="20"/>
      <c r="E2025" s="20"/>
      <c r="F2025" s="41"/>
      <c r="G2025" s="20"/>
      <c r="H2025" s="20"/>
      <c r="I2025" s="20"/>
      <c r="J2025" s="20"/>
    </row>
    <row r="2026" spans="2:10" x14ac:dyDescent="0.25">
      <c r="B2026" s="20"/>
      <c r="C2026" s="20"/>
      <c r="D2026" s="20"/>
      <c r="E2026" s="20"/>
      <c r="F2026" s="41"/>
      <c r="G2026" s="20"/>
      <c r="H2026" s="20"/>
      <c r="I2026" s="20"/>
      <c r="J2026" s="20"/>
    </row>
    <row r="2027" spans="2:10" x14ac:dyDescent="0.25">
      <c r="B2027" s="20"/>
      <c r="C2027" s="20"/>
      <c r="D2027" s="20"/>
      <c r="E2027" s="20"/>
      <c r="F2027" s="41"/>
      <c r="G2027" s="20"/>
      <c r="H2027" s="20"/>
      <c r="I2027" s="20"/>
      <c r="J2027" s="20"/>
    </row>
    <row r="2028" spans="2:10" x14ac:dyDescent="0.25">
      <c r="B2028" s="20"/>
      <c r="C2028" s="20"/>
      <c r="D2028" s="20"/>
      <c r="E2028" s="20"/>
      <c r="F2028" s="41"/>
      <c r="G2028" s="20"/>
      <c r="H2028" s="20"/>
      <c r="I2028" s="20"/>
      <c r="J2028" s="20"/>
    </row>
    <row r="2029" spans="2:10" x14ac:dyDescent="0.25">
      <c r="B2029" s="20"/>
      <c r="C2029" s="20"/>
      <c r="D2029" s="20"/>
      <c r="E2029" s="20"/>
      <c r="F2029" s="41"/>
      <c r="G2029" s="20"/>
      <c r="H2029" s="20"/>
      <c r="I2029" s="20"/>
      <c r="J2029" s="20"/>
    </row>
    <row r="2030" spans="2:10" x14ac:dyDescent="0.25">
      <c r="B2030" s="20"/>
      <c r="C2030" s="20"/>
      <c r="D2030" s="20"/>
      <c r="E2030" s="20"/>
      <c r="F2030" s="41"/>
      <c r="G2030" s="20"/>
      <c r="H2030" s="20"/>
      <c r="I2030" s="20"/>
      <c r="J2030" s="20"/>
    </row>
    <row r="2031" spans="2:10" x14ac:dyDescent="0.25">
      <c r="B2031" s="20"/>
      <c r="C2031" s="20"/>
      <c r="D2031" s="20"/>
      <c r="E2031" s="20"/>
      <c r="F2031" s="41"/>
      <c r="G2031" s="20"/>
      <c r="H2031" s="20"/>
      <c r="I2031" s="20"/>
      <c r="J2031" s="20"/>
    </row>
    <row r="2032" spans="2:10" x14ac:dyDescent="0.25">
      <c r="B2032" s="20"/>
      <c r="C2032" s="20"/>
      <c r="D2032" s="20"/>
      <c r="E2032" s="20"/>
      <c r="F2032" s="41"/>
      <c r="G2032" s="20"/>
      <c r="H2032" s="20"/>
      <c r="I2032" s="20"/>
      <c r="J2032" s="20"/>
    </row>
    <row r="2033" spans="2:10" x14ac:dyDescent="0.25">
      <c r="B2033" s="20"/>
      <c r="C2033" s="20"/>
      <c r="D2033" s="20"/>
      <c r="E2033" s="20"/>
      <c r="F2033" s="41"/>
      <c r="G2033" s="20"/>
      <c r="H2033" s="20"/>
      <c r="I2033" s="20"/>
      <c r="J2033" s="20"/>
    </row>
    <row r="2034" spans="2:10" x14ac:dyDescent="0.25">
      <c r="B2034" s="20"/>
      <c r="C2034" s="20"/>
      <c r="D2034" s="20"/>
      <c r="E2034" s="20"/>
      <c r="F2034" s="41"/>
      <c r="G2034" s="20"/>
      <c r="H2034" s="20"/>
      <c r="I2034" s="20"/>
      <c r="J2034" s="20"/>
    </row>
    <row r="2035" spans="2:10" x14ac:dyDescent="0.25">
      <c r="B2035" s="20"/>
      <c r="C2035" s="20"/>
      <c r="D2035" s="20"/>
      <c r="E2035" s="20"/>
      <c r="F2035" s="41"/>
      <c r="G2035" s="20"/>
      <c r="H2035" s="20"/>
      <c r="I2035" s="20"/>
      <c r="J2035" s="20"/>
    </row>
    <row r="2036" spans="2:10" x14ac:dyDescent="0.25">
      <c r="B2036" s="20"/>
      <c r="C2036" s="20"/>
      <c r="D2036" s="20"/>
      <c r="E2036" s="20"/>
      <c r="F2036" s="41"/>
      <c r="G2036" s="20"/>
      <c r="H2036" s="20"/>
      <c r="I2036" s="20"/>
      <c r="J2036" s="20"/>
    </row>
    <row r="2037" spans="2:10" x14ac:dyDescent="0.25">
      <c r="B2037" s="20"/>
      <c r="C2037" s="20"/>
      <c r="D2037" s="20"/>
      <c r="E2037" s="20"/>
      <c r="F2037" s="41"/>
      <c r="G2037" s="20"/>
      <c r="H2037" s="20"/>
      <c r="I2037" s="20"/>
      <c r="J2037" s="20"/>
    </row>
    <row r="2038" spans="2:10" x14ac:dyDescent="0.25">
      <c r="B2038" s="20"/>
      <c r="C2038" s="20"/>
      <c r="D2038" s="20"/>
      <c r="E2038" s="20"/>
      <c r="F2038" s="41"/>
      <c r="G2038" s="20"/>
      <c r="H2038" s="20"/>
      <c r="I2038" s="20"/>
      <c r="J2038" s="20"/>
    </row>
    <row r="2039" spans="2:10" x14ac:dyDescent="0.25">
      <c r="B2039" s="20"/>
      <c r="C2039" s="20"/>
      <c r="D2039" s="20"/>
      <c r="E2039" s="20"/>
      <c r="F2039" s="41"/>
      <c r="G2039" s="20"/>
      <c r="H2039" s="20"/>
      <c r="I2039" s="20"/>
      <c r="J2039" s="20"/>
    </row>
    <row r="2040" spans="2:10" x14ac:dyDescent="0.25">
      <c r="B2040" s="20"/>
      <c r="C2040" s="20"/>
      <c r="D2040" s="20"/>
      <c r="E2040" s="20"/>
      <c r="F2040" s="41"/>
      <c r="G2040" s="20"/>
      <c r="H2040" s="20"/>
      <c r="I2040" s="20"/>
      <c r="J2040" s="20"/>
    </row>
    <row r="2041" spans="2:10" x14ac:dyDescent="0.25">
      <c r="B2041" s="20"/>
      <c r="C2041" s="20"/>
      <c r="D2041" s="20"/>
      <c r="E2041" s="20"/>
      <c r="F2041" s="41"/>
      <c r="G2041" s="20"/>
      <c r="H2041" s="20"/>
      <c r="I2041" s="20"/>
      <c r="J2041" s="20"/>
    </row>
    <row r="2042" spans="2:10" x14ac:dyDescent="0.25">
      <c r="B2042" s="20"/>
      <c r="C2042" s="20"/>
      <c r="D2042" s="20"/>
      <c r="E2042" s="20"/>
      <c r="F2042" s="41"/>
      <c r="G2042" s="20"/>
      <c r="H2042" s="20"/>
      <c r="I2042" s="20"/>
      <c r="J2042" s="20"/>
    </row>
    <row r="2043" spans="2:10" x14ac:dyDescent="0.25">
      <c r="B2043" s="20"/>
      <c r="C2043" s="20"/>
      <c r="D2043" s="20"/>
      <c r="E2043" s="20"/>
      <c r="F2043" s="41"/>
      <c r="G2043" s="20"/>
      <c r="H2043" s="20"/>
      <c r="I2043" s="20"/>
      <c r="J2043" s="20"/>
    </row>
    <row r="2044" spans="2:10" x14ac:dyDescent="0.25">
      <c r="B2044" s="20"/>
      <c r="C2044" s="20"/>
      <c r="D2044" s="20"/>
      <c r="E2044" s="20"/>
      <c r="F2044" s="41"/>
      <c r="G2044" s="20"/>
      <c r="H2044" s="20"/>
      <c r="I2044" s="20"/>
      <c r="J2044" s="20"/>
    </row>
    <row r="2045" spans="2:10" x14ac:dyDescent="0.25">
      <c r="B2045" s="20"/>
      <c r="C2045" s="20"/>
      <c r="D2045" s="20"/>
      <c r="E2045" s="20"/>
      <c r="F2045" s="41"/>
      <c r="G2045" s="20"/>
      <c r="H2045" s="20"/>
      <c r="I2045" s="20"/>
      <c r="J2045" s="20"/>
    </row>
    <row r="2046" spans="2:10" x14ac:dyDescent="0.25">
      <c r="B2046" s="20"/>
      <c r="C2046" s="20"/>
      <c r="D2046" s="20"/>
      <c r="E2046" s="20"/>
      <c r="F2046" s="41"/>
      <c r="G2046" s="20"/>
      <c r="H2046" s="20"/>
      <c r="I2046" s="20"/>
      <c r="J2046" s="20"/>
    </row>
    <row r="2047" spans="2:10" x14ac:dyDescent="0.25">
      <c r="B2047" s="20"/>
      <c r="C2047" s="20"/>
      <c r="D2047" s="20"/>
      <c r="E2047" s="20"/>
      <c r="F2047" s="41"/>
      <c r="G2047" s="20"/>
      <c r="H2047" s="20"/>
      <c r="I2047" s="20"/>
      <c r="J2047" s="20"/>
    </row>
    <row r="2048" spans="2:10" x14ac:dyDescent="0.25">
      <c r="B2048" s="20"/>
      <c r="C2048" s="20"/>
      <c r="D2048" s="20"/>
      <c r="E2048" s="20"/>
      <c r="F2048" s="41"/>
      <c r="G2048" s="20"/>
      <c r="H2048" s="20"/>
      <c r="I2048" s="20"/>
      <c r="J2048" s="20"/>
    </row>
    <row r="2049" spans="2:10" x14ac:dyDescent="0.25">
      <c r="B2049" s="20"/>
      <c r="C2049" s="20"/>
      <c r="D2049" s="20"/>
      <c r="E2049" s="20"/>
      <c r="F2049" s="41"/>
      <c r="G2049" s="20"/>
      <c r="H2049" s="20"/>
      <c r="I2049" s="20"/>
      <c r="J2049" s="20"/>
    </row>
    <row r="2050" spans="2:10" x14ac:dyDescent="0.25">
      <c r="B2050" s="20"/>
      <c r="C2050" s="20"/>
      <c r="D2050" s="20"/>
      <c r="E2050" s="20"/>
      <c r="F2050" s="41"/>
      <c r="G2050" s="20"/>
      <c r="H2050" s="20"/>
      <c r="I2050" s="20"/>
      <c r="J2050" s="20"/>
    </row>
    <row r="2051" spans="2:10" x14ac:dyDescent="0.25">
      <c r="B2051" s="20"/>
      <c r="C2051" s="20"/>
      <c r="D2051" s="20"/>
      <c r="E2051" s="20"/>
      <c r="F2051" s="41"/>
      <c r="G2051" s="20"/>
      <c r="H2051" s="20"/>
      <c r="I2051" s="20"/>
      <c r="J2051" s="20"/>
    </row>
    <row r="2052" spans="2:10" x14ac:dyDescent="0.25">
      <c r="B2052" s="20"/>
      <c r="C2052" s="20"/>
      <c r="D2052" s="20"/>
      <c r="E2052" s="20"/>
      <c r="F2052" s="41"/>
      <c r="G2052" s="20"/>
      <c r="H2052" s="20"/>
      <c r="I2052" s="20"/>
      <c r="J2052" s="20"/>
    </row>
    <row r="2053" spans="2:10" x14ac:dyDescent="0.25">
      <c r="B2053" s="20"/>
      <c r="C2053" s="20"/>
      <c r="D2053" s="20"/>
      <c r="E2053" s="20"/>
      <c r="F2053" s="41"/>
      <c r="G2053" s="20"/>
      <c r="H2053" s="20"/>
      <c r="I2053" s="20"/>
      <c r="J2053" s="20"/>
    </row>
    <row r="2054" spans="2:10" x14ac:dyDescent="0.25">
      <c r="B2054" s="20"/>
      <c r="C2054" s="20"/>
      <c r="D2054" s="20"/>
      <c r="E2054" s="20"/>
      <c r="F2054" s="41"/>
      <c r="G2054" s="20"/>
      <c r="H2054" s="20"/>
      <c r="I2054" s="20"/>
      <c r="J2054" s="20"/>
    </row>
    <row r="2055" spans="2:10" x14ac:dyDescent="0.25">
      <c r="B2055" s="20"/>
      <c r="C2055" s="20"/>
      <c r="D2055" s="20"/>
      <c r="E2055" s="20"/>
      <c r="F2055" s="41"/>
      <c r="G2055" s="20"/>
      <c r="H2055" s="20"/>
      <c r="I2055" s="20"/>
      <c r="J2055" s="20"/>
    </row>
    <row r="2056" spans="2:10" x14ac:dyDescent="0.25">
      <c r="B2056" s="20"/>
      <c r="C2056" s="20"/>
      <c r="D2056" s="20"/>
      <c r="E2056" s="20"/>
      <c r="F2056" s="41"/>
      <c r="G2056" s="20"/>
      <c r="H2056" s="20"/>
      <c r="I2056" s="20"/>
      <c r="J2056" s="20"/>
    </row>
    <row r="2057" spans="2:10" x14ac:dyDescent="0.25">
      <c r="B2057" s="20"/>
      <c r="C2057" s="20"/>
      <c r="D2057" s="20"/>
      <c r="E2057" s="20"/>
      <c r="F2057" s="41"/>
      <c r="G2057" s="20"/>
      <c r="H2057" s="20"/>
      <c r="I2057" s="20"/>
      <c r="J2057" s="20"/>
    </row>
    <row r="2058" spans="2:10" x14ac:dyDescent="0.25">
      <c r="B2058" s="20"/>
      <c r="C2058" s="20"/>
      <c r="D2058" s="20"/>
      <c r="E2058" s="20"/>
      <c r="F2058" s="41"/>
      <c r="G2058" s="20"/>
      <c r="H2058" s="20"/>
      <c r="I2058" s="20"/>
      <c r="J2058" s="20"/>
    </row>
    <row r="2059" spans="2:10" x14ac:dyDescent="0.25">
      <c r="B2059" s="20"/>
      <c r="C2059" s="20"/>
      <c r="D2059" s="20"/>
      <c r="E2059" s="20"/>
      <c r="F2059" s="41"/>
      <c r="G2059" s="20"/>
      <c r="H2059" s="20"/>
      <c r="I2059" s="20"/>
      <c r="J2059" s="20"/>
    </row>
    <row r="2060" spans="2:10" x14ac:dyDescent="0.25">
      <c r="B2060" s="20"/>
      <c r="C2060" s="20"/>
      <c r="D2060" s="20"/>
      <c r="E2060" s="20"/>
      <c r="F2060" s="41"/>
      <c r="G2060" s="20"/>
      <c r="H2060" s="20"/>
      <c r="I2060" s="20"/>
      <c r="J2060" s="20"/>
    </row>
    <row r="2061" spans="2:10" x14ac:dyDescent="0.25">
      <c r="B2061" s="20"/>
      <c r="C2061" s="20"/>
      <c r="D2061" s="20"/>
      <c r="E2061" s="20"/>
      <c r="F2061" s="41"/>
      <c r="G2061" s="20"/>
      <c r="H2061" s="20"/>
      <c r="I2061" s="20"/>
      <c r="J2061" s="20"/>
    </row>
    <row r="2062" spans="2:10" x14ac:dyDescent="0.25">
      <c r="B2062" s="20"/>
      <c r="C2062" s="20"/>
      <c r="D2062" s="20"/>
      <c r="E2062" s="20"/>
      <c r="F2062" s="41"/>
      <c r="G2062" s="20"/>
      <c r="H2062" s="20"/>
      <c r="I2062" s="20"/>
      <c r="J2062" s="20"/>
    </row>
    <row r="2063" spans="2:10" x14ac:dyDescent="0.25">
      <c r="B2063" s="20"/>
      <c r="C2063" s="20"/>
      <c r="D2063" s="20"/>
      <c r="E2063" s="20"/>
      <c r="F2063" s="41"/>
      <c r="G2063" s="20"/>
      <c r="H2063" s="20"/>
      <c r="I2063" s="20"/>
      <c r="J2063" s="20"/>
    </row>
    <row r="2064" spans="2:10" x14ac:dyDescent="0.25">
      <c r="B2064" s="20"/>
      <c r="C2064" s="20"/>
      <c r="D2064" s="20"/>
      <c r="E2064" s="20"/>
      <c r="F2064" s="41"/>
      <c r="G2064" s="20"/>
      <c r="H2064" s="20"/>
      <c r="I2064" s="20"/>
      <c r="J2064" s="20"/>
    </row>
    <row r="2065" spans="2:10" x14ac:dyDescent="0.25">
      <c r="B2065" s="20"/>
      <c r="C2065" s="20"/>
      <c r="D2065" s="20"/>
      <c r="E2065" s="20"/>
      <c r="F2065" s="41"/>
      <c r="G2065" s="20"/>
      <c r="H2065" s="20"/>
      <c r="I2065" s="20"/>
      <c r="J2065" s="20"/>
    </row>
    <row r="2066" spans="2:10" x14ac:dyDescent="0.25">
      <c r="B2066" s="20"/>
      <c r="C2066" s="20"/>
      <c r="D2066" s="20"/>
      <c r="E2066" s="20"/>
      <c r="F2066" s="41"/>
      <c r="G2066" s="20"/>
      <c r="H2066" s="20"/>
      <c r="I2066" s="20"/>
      <c r="J2066" s="20"/>
    </row>
    <row r="2067" spans="2:10" x14ac:dyDescent="0.25">
      <c r="B2067" s="20"/>
      <c r="C2067" s="20"/>
      <c r="D2067" s="20"/>
      <c r="E2067" s="20"/>
      <c r="F2067" s="41"/>
      <c r="G2067" s="20"/>
      <c r="H2067" s="20"/>
      <c r="I2067" s="20"/>
      <c r="J2067" s="20"/>
    </row>
    <row r="2068" spans="2:10" x14ac:dyDescent="0.25">
      <c r="B2068" s="20"/>
      <c r="C2068" s="20"/>
      <c r="D2068" s="20"/>
      <c r="E2068" s="20"/>
      <c r="F2068" s="41"/>
      <c r="G2068" s="20"/>
      <c r="H2068" s="20"/>
      <c r="I2068" s="20"/>
      <c r="J2068" s="20"/>
    </row>
    <row r="2069" spans="2:10" x14ac:dyDescent="0.25">
      <c r="B2069" s="20"/>
      <c r="C2069" s="20"/>
      <c r="D2069" s="20"/>
      <c r="E2069" s="20"/>
      <c r="F2069" s="41"/>
      <c r="G2069" s="20"/>
      <c r="H2069" s="20"/>
      <c r="I2069" s="20"/>
      <c r="J2069" s="20"/>
    </row>
    <row r="2070" spans="2:10" x14ac:dyDescent="0.25">
      <c r="B2070" s="20"/>
      <c r="C2070" s="20"/>
      <c r="D2070" s="20"/>
      <c r="E2070" s="20"/>
      <c r="F2070" s="41"/>
      <c r="G2070" s="20"/>
      <c r="H2070" s="20"/>
      <c r="I2070" s="20"/>
      <c r="J2070" s="20"/>
    </row>
    <row r="2071" spans="2:10" x14ac:dyDescent="0.25">
      <c r="B2071" s="20"/>
      <c r="C2071" s="20"/>
      <c r="D2071" s="20"/>
      <c r="E2071" s="20"/>
      <c r="F2071" s="41"/>
      <c r="G2071" s="20"/>
      <c r="H2071" s="20"/>
      <c r="I2071" s="20"/>
      <c r="J2071" s="20"/>
    </row>
    <row r="2072" spans="2:10" x14ac:dyDescent="0.25">
      <c r="B2072" s="20"/>
      <c r="C2072" s="20"/>
      <c r="D2072" s="20"/>
      <c r="E2072" s="20"/>
      <c r="F2072" s="41"/>
      <c r="G2072" s="20"/>
      <c r="H2072" s="20"/>
      <c r="I2072" s="20"/>
      <c r="J2072" s="20"/>
    </row>
    <row r="2073" spans="2:10" x14ac:dyDescent="0.25">
      <c r="B2073" s="20"/>
      <c r="C2073" s="20"/>
      <c r="D2073" s="20"/>
      <c r="E2073" s="20"/>
      <c r="F2073" s="41"/>
      <c r="G2073" s="20"/>
      <c r="H2073" s="20"/>
      <c r="I2073" s="20"/>
      <c r="J2073" s="20"/>
    </row>
    <row r="2074" spans="2:10" x14ac:dyDescent="0.25">
      <c r="B2074" s="20"/>
      <c r="C2074" s="20"/>
      <c r="D2074" s="20"/>
      <c r="E2074" s="20"/>
      <c r="F2074" s="41"/>
      <c r="G2074" s="20"/>
      <c r="H2074" s="20"/>
      <c r="I2074" s="20"/>
      <c r="J2074" s="20"/>
    </row>
    <row r="2075" spans="2:10" x14ac:dyDescent="0.25">
      <c r="B2075" s="20"/>
      <c r="C2075" s="20"/>
      <c r="D2075" s="20"/>
      <c r="E2075" s="20"/>
      <c r="F2075" s="41"/>
      <c r="G2075" s="20"/>
      <c r="H2075" s="20"/>
      <c r="I2075" s="20"/>
      <c r="J2075" s="20"/>
    </row>
    <row r="2076" spans="2:10" x14ac:dyDescent="0.25">
      <c r="B2076" s="20"/>
      <c r="C2076" s="20"/>
      <c r="D2076" s="20"/>
      <c r="E2076" s="20"/>
      <c r="F2076" s="41"/>
      <c r="G2076" s="20"/>
      <c r="H2076" s="20"/>
      <c r="I2076" s="20"/>
      <c r="J2076" s="20"/>
    </row>
    <row r="2077" spans="2:10" x14ac:dyDescent="0.25">
      <c r="B2077" s="20"/>
      <c r="C2077" s="20"/>
      <c r="D2077" s="20"/>
      <c r="E2077" s="20"/>
      <c r="F2077" s="41"/>
      <c r="G2077" s="20"/>
      <c r="H2077" s="20"/>
      <c r="I2077" s="20"/>
      <c r="J2077" s="20"/>
    </row>
    <row r="2078" spans="2:10" x14ac:dyDescent="0.25">
      <c r="B2078" s="20"/>
      <c r="C2078" s="20"/>
      <c r="D2078" s="20"/>
      <c r="E2078" s="20"/>
      <c r="F2078" s="41"/>
      <c r="G2078" s="20"/>
      <c r="H2078" s="20"/>
      <c r="I2078" s="20"/>
      <c r="J2078" s="20"/>
    </row>
    <row r="2079" spans="2:10" x14ac:dyDescent="0.25">
      <c r="B2079" s="20"/>
      <c r="C2079" s="20"/>
      <c r="D2079" s="20"/>
      <c r="E2079" s="20"/>
      <c r="F2079" s="41"/>
      <c r="G2079" s="20"/>
      <c r="H2079" s="20"/>
      <c r="I2079" s="20"/>
      <c r="J2079" s="20"/>
    </row>
    <row r="2080" spans="2:10" x14ac:dyDescent="0.25">
      <c r="B2080" s="20"/>
      <c r="C2080" s="20"/>
      <c r="D2080" s="20"/>
      <c r="E2080" s="20"/>
      <c r="F2080" s="41"/>
      <c r="G2080" s="20"/>
      <c r="H2080" s="20"/>
      <c r="I2080" s="20"/>
      <c r="J2080" s="20"/>
    </row>
    <row r="2081" spans="2:10" x14ac:dyDescent="0.25">
      <c r="B2081" s="20"/>
      <c r="C2081" s="20"/>
      <c r="D2081" s="20"/>
      <c r="E2081" s="20"/>
      <c r="F2081" s="41"/>
      <c r="G2081" s="20"/>
      <c r="H2081" s="20"/>
      <c r="I2081" s="20"/>
      <c r="J2081" s="20"/>
    </row>
    <row r="2082" spans="2:10" x14ac:dyDescent="0.25">
      <c r="B2082" s="20"/>
      <c r="C2082" s="20"/>
      <c r="D2082" s="20"/>
      <c r="E2082" s="20"/>
      <c r="F2082" s="41"/>
      <c r="G2082" s="20"/>
      <c r="H2082" s="20"/>
      <c r="I2082" s="20"/>
      <c r="J2082" s="20"/>
    </row>
    <row r="2083" spans="2:10" x14ac:dyDescent="0.25">
      <c r="B2083" s="20"/>
      <c r="C2083" s="20"/>
      <c r="D2083" s="20"/>
      <c r="E2083" s="20"/>
      <c r="F2083" s="41"/>
      <c r="G2083" s="20"/>
      <c r="H2083" s="20"/>
      <c r="I2083" s="20"/>
      <c r="J2083" s="20"/>
    </row>
    <row r="2084" spans="2:10" x14ac:dyDescent="0.25">
      <c r="B2084" s="20"/>
      <c r="C2084" s="20"/>
      <c r="D2084" s="20"/>
      <c r="E2084" s="20"/>
      <c r="F2084" s="41"/>
      <c r="G2084" s="20"/>
      <c r="H2084" s="20"/>
      <c r="I2084" s="20"/>
      <c r="J2084" s="20"/>
    </row>
    <row r="2085" spans="2:10" x14ac:dyDescent="0.25">
      <c r="B2085" s="20"/>
      <c r="C2085" s="20"/>
      <c r="D2085" s="20"/>
      <c r="E2085" s="20"/>
      <c r="F2085" s="41"/>
      <c r="G2085" s="20"/>
      <c r="H2085" s="20"/>
      <c r="I2085" s="20"/>
      <c r="J2085" s="20"/>
    </row>
    <row r="2086" spans="2:10" x14ac:dyDescent="0.25">
      <c r="B2086" s="20"/>
      <c r="C2086" s="20"/>
      <c r="D2086" s="20"/>
      <c r="E2086" s="20"/>
      <c r="F2086" s="41"/>
      <c r="G2086" s="20"/>
      <c r="H2086" s="20"/>
      <c r="I2086" s="20"/>
      <c r="J2086" s="20"/>
    </row>
    <row r="2087" spans="2:10" x14ac:dyDescent="0.25">
      <c r="B2087" s="20"/>
      <c r="C2087" s="20"/>
      <c r="D2087" s="20"/>
      <c r="E2087" s="20"/>
      <c r="F2087" s="41"/>
      <c r="G2087" s="20"/>
      <c r="H2087" s="20"/>
      <c r="I2087" s="20"/>
      <c r="J2087" s="20"/>
    </row>
    <row r="2088" spans="2:10" x14ac:dyDescent="0.25">
      <c r="B2088" s="20"/>
      <c r="C2088" s="20"/>
      <c r="D2088" s="20"/>
      <c r="E2088" s="20"/>
      <c r="F2088" s="41"/>
      <c r="G2088" s="20"/>
      <c r="H2088" s="20"/>
      <c r="I2088" s="20"/>
      <c r="J2088" s="20"/>
    </row>
    <row r="2089" spans="2:10" x14ac:dyDescent="0.25">
      <c r="B2089" s="20"/>
      <c r="C2089" s="20"/>
      <c r="D2089" s="20"/>
      <c r="E2089" s="20"/>
      <c r="F2089" s="41"/>
      <c r="G2089" s="20"/>
      <c r="H2089" s="20"/>
      <c r="I2089" s="20"/>
      <c r="J2089" s="20"/>
    </row>
    <row r="2090" spans="2:10" x14ac:dyDescent="0.25">
      <c r="B2090" s="20"/>
      <c r="C2090" s="20"/>
      <c r="D2090" s="20"/>
      <c r="E2090" s="20"/>
      <c r="F2090" s="41"/>
      <c r="G2090" s="20"/>
      <c r="H2090" s="20"/>
      <c r="I2090" s="20"/>
      <c r="J2090" s="20"/>
    </row>
    <row r="2091" spans="2:10" x14ac:dyDescent="0.25">
      <c r="B2091" s="20"/>
      <c r="C2091" s="20"/>
      <c r="D2091" s="20"/>
      <c r="E2091" s="20"/>
      <c r="F2091" s="41"/>
      <c r="G2091" s="20"/>
      <c r="H2091" s="20"/>
      <c r="I2091" s="20"/>
      <c r="J2091" s="20"/>
    </row>
    <row r="2092" spans="2:10" x14ac:dyDescent="0.25">
      <c r="B2092" s="20"/>
      <c r="C2092" s="20"/>
      <c r="D2092" s="20"/>
      <c r="E2092" s="20"/>
      <c r="F2092" s="41"/>
      <c r="G2092" s="20"/>
      <c r="H2092" s="20"/>
      <c r="I2092" s="20"/>
      <c r="J2092" s="20"/>
    </row>
    <row r="2093" spans="2:10" x14ac:dyDescent="0.25">
      <c r="B2093" s="20"/>
      <c r="C2093" s="20"/>
      <c r="D2093" s="20"/>
      <c r="E2093" s="20"/>
      <c r="F2093" s="41"/>
      <c r="G2093" s="20"/>
      <c r="H2093" s="20"/>
      <c r="I2093" s="20"/>
      <c r="J2093" s="20"/>
    </row>
    <row r="2094" spans="2:10" x14ac:dyDescent="0.25">
      <c r="B2094" s="20"/>
      <c r="C2094" s="20"/>
      <c r="D2094" s="20"/>
      <c r="E2094" s="20"/>
      <c r="F2094" s="41"/>
      <c r="G2094" s="20"/>
      <c r="H2094" s="20"/>
      <c r="I2094" s="20"/>
      <c r="J2094" s="20"/>
    </row>
    <row r="2095" spans="2:10" x14ac:dyDescent="0.25">
      <c r="B2095" s="20"/>
      <c r="C2095" s="20"/>
      <c r="D2095" s="20"/>
      <c r="E2095" s="20"/>
      <c r="F2095" s="41"/>
      <c r="G2095" s="20"/>
      <c r="H2095" s="20"/>
      <c r="I2095" s="20"/>
      <c r="J2095" s="20"/>
    </row>
    <row r="2096" spans="2:10" x14ac:dyDescent="0.25">
      <c r="B2096" s="20"/>
      <c r="C2096" s="20"/>
      <c r="D2096" s="20"/>
      <c r="E2096" s="20"/>
      <c r="F2096" s="41"/>
      <c r="G2096" s="20"/>
      <c r="H2096" s="20"/>
      <c r="I2096" s="20"/>
      <c r="J2096" s="20"/>
    </row>
    <row r="2097" spans="2:10" x14ac:dyDescent="0.25">
      <c r="B2097" s="20"/>
      <c r="C2097" s="20"/>
      <c r="D2097" s="20"/>
      <c r="E2097" s="20"/>
      <c r="F2097" s="41"/>
      <c r="G2097" s="20"/>
      <c r="H2097" s="20"/>
      <c r="I2097" s="20"/>
      <c r="J2097" s="20"/>
    </row>
    <row r="2098" spans="2:10" x14ac:dyDescent="0.25">
      <c r="B2098" s="20"/>
      <c r="C2098" s="20"/>
      <c r="D2098" s="20"/>
      <c r="E2098" s="20"/>
      <c r="F2098" s="41"/>
      <c r="G2098" s="20"/>
      <c r="H2098" s="20"/>
      <c r="I2098" s="20"/>
      <c r="J2098" s="20"/>
    </row>
    <row r="2099" spans="2:10" x14ac:dyDescent="0.25">
      <c r="B2099" s="20"/>
      <c r="C2099" s="20"/>
      <c r="D2099" s="20"/>
      <c r="E2099" s="20"/>
      <c r="F2099" s="41"/>
      <c r="G2099" s="20"/>
      <c r="H2099" s="20"/>
      <c r="I2099" s="20"/>
      <c r="J2099" s="20"/>
    </row>
    <row r="2100" spans="2:10" x14ac:dyDescent="0.25">
      <c r="B2100" s="20"/>
      <c r="C2100" s="20"/>
      <c r="D2100" s="20"/>
      <c r="E2100" s="20"/>
      <c r="F2100" s="41"/>
      <c r="G2100" s="20"/>
      <c r="H2100" s="20"/>
      <c r="I2100" s="20"/>
      <c r="J2100" s="20"/>
    </row>
    <row r="2101" spans="2:10" x14ac:dyDescent="0.25">
      <c r="B2101" s="20"/>
      <c r="C2101" s="20"/>
      <c r="D2101" s="20"/>
      <c r="E2101" s="20"/>
      <c r="F2101" s="41"/>
      <c r="G2101" s="20"/>
      <c r="H2101" s="20"/>
      <c r="I2101" s="20"/>
      <c r="J2101" s="20"/>
    </row>
    <row r="2102" spans="2:10" x14ac:dyDescent="0.25">
      <c r="B2102" s="20"/>
      <c r="C2102" s="20"/>
      <c r="D2102" s="20"/>
      <c r="E2102" s="20"/>
      <c r="F2102" s="41"/>
      <c r="G2102" s="20"/>
      <c r="H2102" s="20"/>
      <c r="I2102" s="20"/>
      <c r="J2102" s="20"/>
    </row>
    <row r="2103" spans="2:10" x14ac:dyDescent="0.25">
      <c r="B2103" s="20"/>
      <c r="C2103" s="20"/>
      <c r="D2103" s="20"/>
      <c r="E2103" s="20"/>
      <c r="F2103" s="41"/>
      <c r="G2103" s="20"/>
      <c r="H2103" s="20"/>
      <c r="I2103" s="20"/>
      <c r="J2103" s="20"/>
    </row>
    <row r="2104" spans="2:10" x14ac:dyDescent="0.25">
      <c r="B2104" s="20"/>
      <c r="C2104" s="20"/>
      <c r="D2104" s="20"/>
      <c r="E2104" s="20"/>
      <c r="F2104" s="41"/>
      <c r="G2104" s="20"/>
      <c r="H2104" s="20"/>
      <c r="I2104" s="20"/>
      <c r="J2104" s="20"/>
    </row>
    <row r="2105" spans="2:10" x14ac:dyDescent="0.25">
      <c r="B2105" s="20"/>
      <c r="C2105" s="20"/>
      <c r="D2105" s="20"/>
      <c r="E2105" s="20"/>
      <c r="F2105" s="41"/>
      <c r="G2105" s="20"/>
      <c r="H2105" s="20"/>
      <c r="I2105" s="20"/>
      <c r="J2105" s="20"/>
    </row>
    <row r="2106" spans="2:10" x14ac:dyDescent="0.25">
      <c r="B2106" s="20"/>
      <c r="C2106" s="20"/>
      <c r="D2106" s="20"/>
      <c r="E2106" s="20"/>
      <c r="F2106" s="41"/>
      <c r="G2106" s="20"/>
      <c r="H2106" s="20"/>
      <c r="I2106" s="20"/>
      <c r="J2106" s="20"/>
    </row>
    <row r="2107" spans="2:10" x14ac:dyDescent="0.25">
      <c r="B2107" s="20"/>
      <c r="C2107" s="20"/>
      <c r="D2107" s="20"/>
      <c r="E2107" s="20"/>
      <c r="F2107" s="41"/>
      <c r="G2107" s="20"/>
      <c r="H2107" s="20"/>
      <c r="I2107" s="20"/>
      <c r="J2107" s="20"/>
    </row>
    <row r="2108" spans="2:10" x14ac:dyDescent="0.25">
      <c r="B2108" s="20"/>
      <c r="C2108" s="20"/>
      <c r="D2108" s="20"/>
      <c r="E2108" s="20"/>
      <c r="F2108" s="41"/>
      <c r="G2108" s="20"/>
      <c r="H2108" s="20"/>
      <c r="I2108" s="20"/>
      <c r="J2108" s="20"/>
    </row>
    <row r="2109" spans="2:10" x14ac:dyDescent="0.25">
      <c r="B2109" s="20"/>
      <c r="C2109" s="20"/>
      <c r="D2109" s="20"/>
      <c r="E2109" s="20"/>
      <c r="F2109" s="41"/>
      <c r="G2109" s="20"/>
      <c r="H2109" s="20"/>
      <c r="I2109" s="20"/>
      <c r="J2109" s="20"/>
    </row>
    <row r="2110" spans="2:10" x14ac:dyDescent="0.25">
      <c r="B2110" s="20"/>
      <c r="C2110" s="20"/>
      <c r="D2110" s="20"/>
      <c r="E2110" s="20"/>
      <c r="F2110" s="41"/>
      <c r="G2110" s="20"/>
      <c r="H2110" s="20"/>
      <c r="I2110" s="20"/>
      <c r="J2110" s="20"/>
    </row>
    <row r="2111" spans="2:10" x14ac:dyDescent="0.25">
      <c r="B2111" s="20"/>
      <c r="C2111" s="20"/>
      <c r="D2111" s="20"/>
      <c r="E2111" s="20"/>
      <c r="F2111" s="41"/>
      <c r="G2111" s="20"/>
      <c r="H2111" s="20"/>
      <c r="I2111" s="20"/>
      <c r="J2111" s="20"/>
    </row>
    <row r="2112" spans="2:10" x14ac:dyDescent="0.25">
      <c r="B2112" s="20"/>
      <c r="C2112" s="20"/>
      <c r="D2112" s="20"/>
      <c r="E2112" s="20"/>
      <c r="F2112" s="41"/>
      <c r="G2112" s="20"/>
      <c r="H2112" s="20"/>
      <c r="I2112" s="20"/>
      <c r="J2112" s="20"/>
    </row>
    <row r="2113" spans="2:10" x14ac:dyDescent="0.25">
      <c r="B2113" s="20"/>
      <c r="C2113" s="20"/>
      <c r="D2113" s="20"/>
      <c r="E2113" s="20"/>
      <c r="F2113" s="41"/>
      <c r="G2113" s="20"/>
      <c r="H2113" s="20"/>
      <c r="I2113" s="20"/>
      <c r="J2113" s="20"/>
    </row>
    <row r="2114" spans="2:10" x14ac:dyDescent="0.25">
      <c r="B2114" s="20"/>
      <c r="C2114" s="20"/>
      <c r="D2114" s="20"/>
      <c r="E2114" s="20"/>
      <c r="F2114" s="41"/>
      <c r="G2114" s="20"/>
      <c r="H2114" s="20"/>
      <c r="I2114" s="20"/>
      <c r="J2114" s="20"/>
    </row>
    <row r="2115" spans="2:10" x14ac:dyDescent="0.25">
      <c r="B2115" s="20"/>
      <c r="C2115" s="20"/>
      <c r="D2115" s="20"/>
      <c r="E2115" s="20"/>
      <c r="F2115" s="41"/>
      <c r="G2115" s="20"/>
      <c r="H2115" s="20"/>
      <c r="I2115" s="20"/>
      <c r="J2115" s="20"/>
    </row>
  </sheetData>
  <sheetProtection insertRows="0"/>
  <autoFilter ref="B10:K205"/>
  <mergeCells count="353">
    <mergeCell ref="B156:B160"/>
    <mergeCell ref="C156:C160"/>
    <mergeCell ref="D156:D160"/>
    <mergeCell ref="E156:E160"/>
    <mergeCell ref="F156:F160"/>
    <mergeCell ref="G156:G160"/>
    <mergeCell ref="H156:H160"/>
    <mergeCell ref="I156:I160"/>
    <mergeCell ref="K156:K160"/>
    <mergeCell ref="B161:B165"/>
    <mergeCell ref="C161:C165"/>
    <mergeCell ref="D161:D165"/>
    <mergeCell ref="E161:E165"/>
    <mergeCell ref="F161:F165"/>
    <mergeCell ref="G161:G165"/>
    <mergeCell ref="H161:H165"/>
    <mergeCell ref="I161:I165"/>
    <mergeCell ref="K161:K165"/>
    <mergeCell ref="B141:B145"/>
    <mergeCell ref="C141:C145"/>
    <mergeCell ref="D141:D145"/>
    <mergeCell ref="E141:E145"/>
    <mergeCell ref="F141:F145"/>
    <mergeCell ref="G141:G145"/>
    <mergeCell ref="H141:H145"/>
    <mergeCell ref="I141:I145"/>
    <mergeCell ref="K141:K145"/>
    <mergeCell ref="B136:B140"/>
    <mergeCell ref="C136:C140"/>
    <mergeCell ref="D136:D140"/>
    <mergeCell ref="E136:E140"/>
    <mergeCell ref="F136:F140"/>
    <mergeCell ref="G136:G140"/>
    <mergeCell ref="H136:H140"/>
    <mergeCell ref="I136:I140"/>
    <mergeCell ref="K136:K140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K131:K135"/>
    <mergeCell ref="H151:H155"/>
    <mergeCell ref="I151:I155"/>
    <mergeCell ref="K151:K155"/>
    <mergeCell ref="B146:B150"/>
    <mergeCell ref="C146:C150"/>
    <mergeCell ref="D146:D150"/>
    <mergeCell ref="E146:E150"/>
    <mergeCell ref="F146:F150"/>
    <mergeCell ref="G146:G150"/>
    <mergeCell ref="H146:H150"/>
    <mergeCell ref="K146:K150"/>
    <mergeCell ref="I146:I150"/>
    <mergeCell ref="G166:G170"/>
    <mergeCell ref="H166:H170"/>
    <mergeCell ref="I166:I170"/>
    <mergeCell ref="K166:K170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K126:K130"/>
    <mergeCell ref="B166:B170"/>
    <mergeCell ref="C166:C170"/>
    <mergeCell ref="D166:D170"/>
    <mergeCell ref="E166:E170"/>
    <mergeCell ref="F166:F170"/>
    <mergeCell ref="B151:B155"/>
    <mergeCell ref="C151:C155"/>
    <mergeCell ref="D151:D155"/>
    <mergeCell ref="E151:E155"/>
    <mergeCell ref="F151:F155"/>
    <mergeCell ref="G151:G155"/>
    <mergeCell ref="H56:H60"/>
    <mergeCell ref="I56:I60"/>
    <mergeCell ref="K56:K60"/>
    <mergeCell ref="G71:G75"/>
    <mergeCell ref="H71:H75"/>
    <mergeCell ref="I71:I75"/>
    <mergeCell ref="K71:K75"/>
    <mergeCell ref="G81:G85"/>
    <mergeCell ref="H81:H85"/>
    <mergeCell ref="I81:I85"/>
    <mergeCell ref="K81:K85"/>
    <mergeCell ref="G66:G70"/>
    <mergeCell ref="H66:H70"/>
    <mergeCell ref="I66:I70"/>
    <mergeCell ref="K66:K70"/>
    <mergeCell ref="G61:G65"/>
    <mergeCell ref="H61:H65"/>
    <mergeCell ref="I61:I65"/>
    <mergeCell ref="K61:K65"/>
    <mergeCell ref="F81:F85"/>
    <mergeCell ref="F86:F90"/>
    <mergeCell ref="F71:F75"/>
    <mergeCell ref="B56:B60"/>
    <mergeCell ref="C56:C60"/>
    <mergeCell ref="D56:D60"/>
    <mergeCell ref="E56:E60"/>
    <mergeCell ref="F56:F60"/>
    <mergeCell ref="G56:G60"/>
    <mergeCell ref="B61:B65"/>
    <mergeCell ref="C61:C65"/>
    <mergeCell ref="D61:D65"/>
    <mergeCell ref="E61:E65"/>
    <mergeCell ref="F61:F65"/>
    <mergeCell ref="B66:B70"/>
    <mergeCell ref="C66:C70"/>
    <mergeCell ref="D66:D70"/>
    <mergeCell ref="E66:E70"/>
    <mergeCell ref="F66:F70"/>
    <mergeCell ref="B86:B90"/>
    <mergeCell ref="C86:C90"/>
    <mergeCell ref="D86:D90"/>
    <mergeCell ref="C91:C95"/>
    <mergeCell ref="D91:D95"/>
    <mergeCell ref="E91:E95"/>
    <mergeCell ref="B71:B75"/>
    <mergeCell ref="C71:C75"/>
    <mergeCell ref="D71:D75"/>
    <mergeCell ref="B81:B85"/>
    <mergeCell ref="C81:C85"/>
    <mergeCell ref="D81:D85"/>
    <mergeCell ref="E81:E85"/>
    <mergeCell ref="F91:F95"/>
    <mergeCell ref="G101:G105"/>
    <mergeCell ref="H101:H105"/>
    <mergeCell ref="I101:I105"/>
    <mergeCell ref="K101:K10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K96:K100"/>
    <mergeCell ref="B101:B105"/>
    <mergeCell ref="C101:C105"/>
    <mergeCell ref="D101:D105"/>
    <mergeCell ref="E101:E105"/>
    <mergeCell ref="F101:F105"/>
    <mergeCell ref="G91:G95"/>
    <mergeCell ref="H91:H95"/>
    <mergeCell ref="I91:I95"/>
    <mergeCell ref="K91:K95"/>
    <mergeCell ref="B91:B95"/>
    <mergeCell ref="G111:G115"/>
    <mergeCell ref="H111:H115"/>
    <mergeCell ref="I111:I115"/>
    <mergeCell ref="K111:K115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K106:K110"/>
    <mergeCell ref="B111:B115"/>
    <mergeCell ref="C111:C115"/>
    <mergeCell ref="D111:D115"/>
    <mergeCell ref="E111:E115"/>
    <mergeCell ref="F111:F115"/>
    <mergeCell ref="K121:K125"/>
    <mergeCell ref="B116:B120"/>
    <mergeCell ref="C116:C120"/>
    <mergeCell ref="D116:D120"/>
    <mergeCell ref="E116:E120"/>
    <mergeCell ref="F116:F120"/>
    <mergeCell ref="G116:G120"/>
    <mergeCell ref="H116:H120"/>
    <mergeCell ref="I116:I120"/>
    <mergeCell ref="K116:K120"/>
    <mergeCell ref="B121:B125"/>
    <mergeCell ref="C121:C125"/>
    <mergeCell ref="D121:D125"/>
    <mergeCell ref="E121:E125"/>
    <mergeCell ref="F121:F125"/>
    <mergeCell ref="G121:G125"/>
    <mergeCell ref="H121:H125"/>
    <mergeCell ref="I121:I12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E26:E30"/>
    <mergeCell ref="I21:I25"/>
    <mergeCell ref="E21:E25"/>
    <mergeCell ref="H31:H35"/>
    <mergeCell ref="I31:I3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E31:E35"/>
    <mergeCell ref="E36:E40"/>
    <mergeCell ref="G31:G35"/>
    <mergeCell ref="H41:H45"/>
    <mergeCell ref="I41:I4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E41:E45"/>
    <mergeCell ref="E46:E50"/>
    <mergeCell ref="G41:G45"/>
    <mergeCell ref="H51:H55"/>
    <mergeCell ref="I51:I55"/>
    <mergeCell ref="K51:K55"/>
    <mergeCell ref="B51:B55"/>
    <mergeCell ref="C51:C55"/>
    <mergeCell ref="D51:D55"/>
    <mergeCell ref="F51:F55"/>
    <mergeCell ref="E51:E55"/>
    <mergeCell ref="E86:E90"/>
    <mergeCell ref="E71:E75"/>
    <mergeCell ref="G51:G55"/>
    <mergeCell ref="G86:G90"/>
    <mergeCell ref="H86:H90"/>
    <mergeCell ref="I86:I90"/>
    <mergeCell ref="K86:K90"/>
    <mergeCell ref="B76:B80"/>
    <mergeCell ref="C76:C80"/>
    <mergeCell ref="D76:D80"/>
    <mergeCell ref="E76:E80"/>
    <mergeCell ref="F76:F80"/>
    <mergeCell ref="G76:G80"/>
    <mergeCell ref="H76:H80"/>
    <mergeCell ref="I76:I80"/>
    <mergeCell ref="K76:K80"/>
    <mergeCell ref="B171:B175"/>
    <mergeCell ref="C171:C175"/>
    <mergeCell ref="D171:D175"/>
    <mergeCell ref="E171:E175"/>
    <mergeCell ref="F171:F175"/>
    <mergeCell ref="G171:G175"/>
    <mergeCell ref="H171:H175"/>
    <mergeCell ref="I171:I175"/>
    <mergeCell ref="B176:B180"/>
    <mergeCell ref="C176:C180"/>
    <mergeCell ref="D176:D180"/>
    <mergeCell ref="E176:E180"/>
    <mergeCell ref="F176:F180"/>
    <mergeCell ref="G176:G180"/>
    <mergeCell ref="H176:H180"/>
    <mergeCell ref="I176:I180"/>
    <mergeCell ref="C196:C200"/>
    <mergeCell ref="D196:D200"/>
    <mergeCell ref="E196:E200"/>
    <mergeCell ref="F196:F200"/>
    <mergeCell ref="G196:G200"/>
    <mergeCell ref="H196:H200"/>
    <mergeCell ref="I196:I200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B186:B190"/>
    <mergeCell ref="C186:C190"/>
    <mergeCell ref="D186:D190"/>
    <mergeCell ref="E186:E190"/>
    <mergeCell ref="F186:F190"/>
    <mergeCell ref="G186:G190"/>
    <mergeCell ref="H186:H190"/>
    <mergeCell ref="I186:I190"/>
    <mergeCell ref="K171:K175"/>
    <mergeCell ref="K176:K180"/>
    <mergeCell ref="K181:K185"/>
    <mergeCell ref="K186:K190"/>
    <mergeCell ref="K191:K195"/>
    <mergeCell ref="K196:K200"/>
    <mergeCell ref="K201:K205"/>
    <mergeCell ref="B201:B205"/>
    <mergeCell ref="C201:C205"/>
    <mergeCell ref="D201:D205"/>
    <mergeCell ref="E201:E205"/>
    <mergeCell ref="F201:F205"/>
    <mergeCell ref="G201:G205"/>
    <mergeCell ref="H201:H205"/>
    <mergeCell ref="I201:I205"/>
    <mergeCell ref="B191:B195"/>
    <mergeCell ref="C191:C195"/>
    <mergeCell ref="D191:D195"/>
    <mergeCell ref="E191:E195"/>
    <mergeCell ref="F191:F195"/>
    <mergeCell ref="G191:G195"/>
    <mergeCell ref="H191:H195"/>
    <mergeCell ref="I191:I195"/>
    <mergeCell ref="B196:B20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H6" r:id="rId1"/>
    <hyperlink ref="I26" r:id="rId2" location="gruzova"/>
    <hyperlink ref="I36" r:id="rId3"/>
    <hyperlink ref="I46" r:id="rId4"/>
    <hyperlink ref="I16" r:id="rId5"/>
    <hyperlink ref="I31" r:id="rId6"/>
    <hyperlink ref="I41" r:id="rId7"/>
    <hyperlink ref="I51" r:id="rId8"/>
    <hyperlink ref="I56" r:id="rId9"/>
    <hyperlink ref="I61" r:id="rId10"/>
    <hyperlink ref="I66" r:id="rId11"/>
    <hyperlink ref="I71" r:id="rId12"/>
    <hyperlink ref="I76" r:id="rId13"/>
    <hyperlink ref="I81" r:id="rId14"/>
    <hyperlink ref="I86" r:id="rId15"/>
    <hyperlink ref="I91" r:id="rId16"/>
    <hyperlink ref="I96" r:id="rId17"/>
    <hyperlink ref="I101" r:id="rId18"/>
    <hyperlink ref="I121" r:id="rId19"/>
    <hyperlink ref="I126" r:id="rId20"/>
    <hyperlink ref="I141" r:id="rId21"/>
    <hyperlink ref="I146" r:id="rId22"/>
    <hyperlink ref="I136" r:id="rId23"/>
    <hyperlink ref="I171" r:id="rId24"/>
    <hyperlink ref="I176" r:id="rId25"/>
    <hyperlink ref="I181" r:id="rId26"/>
    <hyperlink ref="I186" r:id="rId27"/>
    <hyperlink ref="I161" r:id="rId28"/>
    <hyperlink ref="I156" r:id="rId29"/>
    <hyperlink ref="I106" r:id="rId30"/>
    <hyperlink ref="I111" r:id="rId31"/>
    <hyperlink ref="I116" r:id="rId32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3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C11:C170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B11:B170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[1]Udaje!#REF!</xm:f>
          </x14:formula1>
          <xm:sqref>B171:B205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14:formula2>
            <xm:f>0</xm:f>
          </x14:formula2>
          <xm:sqref>C171:C205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0"/>
  <sheetViews>
    <sheetView zoomScaleNormal="100" workbookViewId="0">
      <selection activeCell="A2" sqref="A2"/>
    </sheetView>
  </sheetViews>
  <sheetFormatPr defaultRowHeight="15" x14ac:dyDescent="0.25"/>
  <cols>
    <col min="1" max="1" width="1.855468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127.7109375" customWidth="1"/>
    <col min="9" max="9" width="16.140625" customWidth="1"/>
    <col min="10" max="1026" width="8.7109375" customWidth="1"/>
  </cols>
  <sheetData>
    <row r="1" spans="1:9" ht="3.75" customHeight="1" x14ac:dyDescent="0.25"/>
    <row r="2" spans="1:9" ht="18.75" x14ac:dyDescent="0.3">
      <c r="B2" s="1"/>
      <c r="C2" s="1"/>
      <c r="D2" s="1"/>
      <c r="E2" s="1"/>
      <c r="F2" s="81" t="s">
        <v>249</v>
      </c>
      <c r="G2" s="81"/>
      <c r="H2" s="81"/>
      <c r="I2" s="1"/>
    </row>
    <row r="3" spans="1:9" ht="18.75" x14ac:dyDescent="0.3">
      <c r="B3" s="1"/>
      <c r="C3" s="1"/>
      <c r="D3" s="1"/>
      <c r="E3" s="1"/>
      <c r="F3" s="1"/>
      <c r="G3" s="2"/>
      <c r="H3" s="1"/>
      <c r="I3" s="1"/>
    </row>
    <row r="4" spans="1:9" ht="16.5" thickBot="1" x14ac:dyDescent="0.3">
      <c r="B4" s="4"/>
      <c r="C4" s="4"/>
      <c r="D4" s="4"/>
      <c r="E4" s="4"/>
      <c r="F4" s="5" t="s">
        <v>0</v>
      </c>
      <c r="G4" s="82" t="str">
        <f>'1a Uplatněné (ze SR VaVaI)'!H4</f>
        <v>Moravská zemská knihovna v Brně</v>
      </c>
      <c r="H4" s="82"/>
      <c r="I4" s="4"/>
    </row>
    <row r="5" spans="1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PhDr. Soňa Šinclová, Ph.D.</v>
      </c>
      <c r="H5" s="30"/>
      <c r="I5" s="4"/>
    </row>
    <row r="6" spans="1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sinclova@mzk.cz, +420 732 517 293</v>
      </c>
      <c r="H6" s="3"/>
      <c r="I6" s="4"/>
    </row>
    <row r="7" spans="1:9" ht="16.5" thickBot="1" x14ac:dyDescent="0.3">
      <c r="F7" s="9" t="s">
        <v>3</v>
      </c>
      <c r="G7" s="32" t="str">
        <f>'1a Uplatněné (ze SR VaVaI)'!H7</f>
        <v>14.12.2023, aktualizace 14. 3. 2024</v>
      </c>
      <c r="H7" s="23"/>
    </row>
    <row r="8" spans="1:9" ht="16.5" thickBot="1" x14ac:dyDescent="0.3">
      <c r="F8" s="12" t="s">
        <v>17</v>
      </c>
      <c r="G8" s="13" t="s">
        <v>5</v>
      </c>
      <c r="H8" s="23"/>
    </row>
    <row r="9" spans="1:9" ht="15.75" thickBot="1" x14ac:dyDescent="0.3"/>
    <row r="10" spans="1:9" ht="93.75" customHeight="1" thickBot="1" x14ac:dyDescent="0.3">
      <c r="B10" s="24" t="s">
        <v>7</v>
      </c>
      <c r="C10" s="15" t="s">
        <v>8</v>
      </c>
      <c r="D10" s="16" t="s">
        <v>50</v>
      </c>
      <c r="E10" s="33" t="s">
        <v>51</v>
      </c>
      <c r="F10" s="17" t="s">
        <v>9</v>
      </c>
      <c r="G10" s="17" t="s">
        <v>10</v>
      </c>
      <c r="H10" s="17" t="s">
        <v>49</v>
      </c>
      <c r="I10" s="25" t="s">
        <v>19</v>
      </c>
    </row>
    <row r="11" spans="1:9" ht="48.75" customHeight="1" thickBot="1" x14ac:dyDescent="0.3">
      <c r="A11" s="46"/>
      <c r="B11" s="36" t="s">
        <v>39</v>
      </c>
      <c r="C11" s="37" t="s">
        <v>56</v>
      </c>
      <c r="D11" s="38">
        <v>2</v>
      </c>
      <c r="E11" s="36" t="s">
        <v>118</v>
      </c>
      <c r="F11" s="35" t="s">
        <v>119</v>
      </c>
      <c r="G11" s="35" t="s">
        <v>120</v>
      </c>
      <c r="H11" s="47" t="s">
        <v>296</v>
      </c>
      <c r="I11" s="42" t="s">
        <v>250</v>
      </c>
    </row>
    <row r="12" spans="1:9" ht="72" customHeight="1" thickBot="1" x14ac:dyDescent="0.3">
      <c r="A12" s="46"/>
      <c r="B12" s="48" t="s">
        <v>39</v>
      </c>
      <c r="C12" s="49" t="s">
        <v>56</v>
      </c>
      <c r="D12" s="50">
        <v>2</v>
      </c>
      <c r="E12" s="44">
        <v>2022</v>
      </c>
      <c r="F12" s="44" t="s">
        <v>197</v>
      </c>
      <c r="G12" s="51" t="s">
        <v>199</v>
      </c>
      <c r="H12" s="44" t="s">
        <v>297</v>
      </c>
      <c r="I12" s="42" t="s">
        <v>250</v>
      </c>
    </row>
    <row r="13" spans="1:9" ht="45.75" thickBot="1" x14ac:dyDescent="0.3">
      <c r="A13" s="46"/>
      <c r="B13" s="36" t="s">
        <v>21</v>
      </c>
      <c r="C13" s="37" t="s">
        <v>20</v>
      </c>
      <c r="D13" s="38">
        <v>2</v>
      </c>
      <c r="E13" s="45">
        <v>2023</v>
      </c>
      <c r="F13" s="44" t="s">
        <v>193</v>
      </c>
      <c r="G13" s="44" t="s">
        <v>203</v>
      </c>
      <c r="H13" s="45" t="s">
        <v>298</v>
      </c>
      <c r="I13" s="42" t="s">
        <v>250</v>
      </c>
    </row>
    <row r="14" spans="1:9" ht="25.5" customHeight="1" x14ac:dyDescent="0.25">
      <c r="A14" s="90"/>
    </row>
    <row r="15" spans="1:9" ht="25.5" customHeight="1" x14ac:dyDescent="0.25">
      <c r="A15" s="90"/>
    </row>
    <row r="16" spans="1:9" ht="25.5" customHeight="1" x14ac:dyDescent="0.25">
      <c r="A16" s="90"/>
      <c r="B16" s="20"/>
      <c r="C16" s="20"/>
      <c r="D16" s="20"/>
      <c r="E16" s="20"/>
    </row>
    <row r="17" spans="1:8" ht="25.5" customHeight="1" x14ac:dyDescent="0.25">
      <c r="A17" s="90"/>
    </row>
    <row r="18" spans="1:8" ht="25.5" customHeight="1" x14ac:dyDescent="0.25">
      <c r="A18" s="90"/>
    </row>
    <row r="19" spans="1:8" ht="25.5" customHeight="1" x14ac:dyDescent="0.25">
      <c r="A19" s="90"/>
      <c r="B19" s="20"/>
      <c r="C19" s="20"/>
      <c r="D19" s="20"/>
      <c r="E19" s="20"/>
    </row>
    <row r="20" spans="1:8" ht="25.5" customHeight="1" x14ac:dyDescent="0.25">
      <c r="A20" s="90"/>
      <c r="B20" s="20"/>
      <c r="C20" s="20"/>
      <c r="D20" s="20"/>
      <c r="E20" s="20"/>
    </row>
    <row r="21" spans="1:8" x14ac:dyDescent="0.25">
      <c r="B21" s="20"/>
      <c r="C21" s="20"/>
      <c r="D21" s="20"/>
      <c r="E21" s="20"/>
      <c r="F21" s="20"/>
      <c r="G21" s="20"/>
      <c r="H21" s="20"/>
    </row>
    <row r="22" spans="1:8" ht="15" customHeight="1" x14ac:dyDescent="0.25">
      <c r="E22" s="20"/>
      <c r="F22" s="20"/>
      <c r="G22" s="20"/>
      <c r="H22" s="20"/>
    </row>
    <row r="23" spans="1:8" x14ac:dyDescent="0.25">
      <c r="E23" s="20"/>
      <c r="F23" s="20"/>
      <c r="G23" s="20"/>
      <c r="H23" s="20"/>
    </row>
    <row r="24" spans="1:8" x14ac:dyDescent="0.25">
      <c r="B24" s="20"/>
      <c r="C24" s="20"/>
      <c r="D24" s="20"/>
      <c r="E24" s="20"/>
      <c r="F24" s="20"/>
      <c r="G24" s="20"/>
      <c r="H24" s="20"/>
    </row>
    <row r="25" spans="1:8" x14ac:dyDescent="0.25">
      <c r="B25" s="20"/>
      <c r="C25" s="20"/>
      <c r="D25" s="20"/>
      <c r="E25" s="20"/>
      <c r="F25" s="20"/>
      <c r="G25" s="20"/>
      <c r="H25" s="20"/>
    </row>
    <row r="26" spans="1:8" x14ac:dyDescent="0.25">
      <c r="B26" s="20"/>
      <c r="C26" s="20"/>
      <c r="D26" s="20"/>
      <c r="E26" s="20"/>
      <c r="F26" s="20"/>
      <c r="G26" s="20"/>
      <c r="H26" s="20"/>
    </row>
    <row r="27" spans="1:8" x14ac:dyDescent="0.25">
      <c r="B27" s="20"/>
      <c r="C27" s="20"/>
      <c r="D27" s="20"/>
      <c r="E27" s="20"/>
      <c r="F27" s="20"/>
      <c r="G27" s="20"/>
      <c r="H27" s="20"/>
    </row>
    <row r="28" spans="1:8" x14ac:dyDescent="0.25">
      <c r="B28" s="20"/>
      <c r="C28" s="20"/>
      <c r="D28" s="20"/>
      <c r="E28" s="20"/>
      <c r="F28" s="20"/>
      <c r="G28" s="20"/>
      <c r="H28" s="20"/>
    </row>
    <row r="29" spans="1:8" x14ac:dyDescent="0.25">
      <c r="B29" s="20"/>
      <c r="C29" s="20"/>
      <c r="D29" s="20"/>
      <c r="E29" s="20"/>
      <c r="F29" s="20"/>
      <c r="G29" s="20"/>
      <c r="H29" s="20"/>
    </row>
    <row r="30" spans="1:8" x14ac:dyDescent="0.25">
      <c r="B30" s="20"/>
      <c r="C30" s="20"/>
      <c r="D30" s="20"/>
      <c r="E30" s="20"/>
      <c r="F30" s="20"/>
      <c r="G30" s="20"/>
      <c r="H30" s="20"/>
    </row>
    <row r="31" spans="1:8" x14ac:dyDescent="0.25">
      <c r="B31" s="20"/>
      <c r="C31" s="20"/>
      <c r="D31" s="20"/>
      <c r="E31" s="20"/>
      <c r="F31" s="20"/>
      <c r="G31" s="20"/>
      <c r="H31" s="20"/>
    </row>
    <row r="32" spans="1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</row>
    <row r="997" spans="2:8" x14ac:dyDescent="0.25">
      <c r="B997" s="20"/>
      <c r="C997" s="20"/>
      <c r="D997" s="20"/>
    </row>
    <row r="998" spans="2:8" x14ac:dyDescent="0.25">
      <c r="B998" s="20"/>
      <c r="C998" s="20"/>
      <c r="D998" s="20"/>
    </row>
    <row r="999" spans="2:8" x14ac:dyDescent="0.25">
      <c r="B999" s="20"/>
      <c r="C999" s="20"/>
      <c r="D999" s="20"/>
    </row>
    <row r="1000" spans="2:8" x14ac:dyDescent="0.25">
      <c r="B1000" s="20"/>
      <c r="C1000" s="20"/>
      <c r="D1000" s="20"/>
    </row>
  </sheetData>
  <autoFilter ref="B10:I20"/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B13 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00"/>
  <sheetViews>
    <sheetView zoomScaleNormal="100" workbookViewId="0">
      <selection activeCell="A2" sqref="A2"/>
    </sheetView>
  </sheetViews>
  <sheetFormatPr defaultRowHeight="15" x14ac:dyDescent="0.25"/>
  <cols>
    <col min="1" max="1" width="1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7" customWidth="1"/>
    <col min="11" max="11" width="4.42578125" customWidth="1"/>
    <col min="12" max="1023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74" t="s">
        <v>251</v>
      </c>
      <c r="G2" s="74"/>
      <c r="H2" s="74"/>
      <c r="I2" s="74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87" t="s">
        <v>52</v>
      </c>
      <c r="H4" s="87"/>
      <c r="I4" s="87"/>
    </row>
    <row r="5" spans="2:10" ht="15.75" x14ac:dyDescent="0.25">
      <c r="B5" s="3"/>
      <c r="C5" s="4"/>
      <c r="D5" s="4"/>
      <c r="E5" s="4"/>
      <c r="F5" s="6" t="s">
        <v>1</v>
      </c>
      <c r="G5" s="27" t="str">
        <f>'1a Uplatněné (ze SR VaVaI)'!H5</f>
        <v>PhDr. Soňa Šinclová, Ph.D.</v>
      </c>
      <c r="H5" s="88"/>
      <c r="I5" s="89"/>
    </row>
    <row r="6" spans="2:10" ht="15.75" x14ac:dyDescent="0.25">
      <c r="B6" s="3"/>
      <c r="C6" s="4"/>
      <c r="D6" s="4"/>
      <c r="E6" s="4"/>
      <c r="F6" s="6" t="s">
        <v>2</v>
      </c>
      <c r="G6" s="27" t="str">
        <f>'1a Uplatněné (ze SR VaVaI)'!H6</f>
        <v>sinclova@mzk.cz, +420 732 517 293</v>
      </c>
      <c r="H6" s="28"/>
      <c r="I6" s="28"/>
    </row>
    <row r="7" spans="2:10" ht="16.5" thickBot="1" x14ac:dyDescent="0.3">
      <c r="F7" s="9" t="s">
        <v>3</v>
      </c>
      <c r="G7" s="31" t="str">
        <f>'1a Uplatněné (ze SR VaVaI)'!H7</f>
        <v>14.12.2023, aktualizace 14. 3. 2024</v>
      </c>
      <c r="H7" s="29"/>
      <c r="I7" s="29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50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56">
        <v>2023</v>
      </c>
      <c r="C11" s="56" t="s">
        <v>45</v>
      </c>
      <c r="D11" s="57" t="str">
        <f>IF(C11="B","Publikační",IF(C11="C","Publikační",IF(C11="Jimp","Publikační",IF(C11="Jsc","Publikační",IF(C11="Jost","Publikační",IF(C11="D","Publikační","Aplikační"))))))</f>
        <v>Publikační</v>
      </c>
      <c r="E11" s="58">
        <v>2</v>
      </c>
      <c r="F11" s="60" t="s">
        <v>57</v>
      </c>
      <c r="G11" s="61" t="s">
        <v>59</v>
      </c>
      <c r="H11" s="72" t="s">
        <v>219</v>
      </c>
      <c r="I11" s="19" t="s">
        <v>216</v>
      </c>
      <c r="J11" s="85" t="s">
        <v>250</v>
      </c>
    </row>
    <row r="12" spans="2:10" ht="26.25" thickBot="1" x14ac:dyDescent="0.3">
      <c r="B12" s="56"/>
      <c r="C12" s="56"/>
      <c r="D12" s="57"/>
      <c r="E12" s="58"/>
      <c r="F12" s="60"/>
      <c r="G12" s="61"/>
      <c r="H12" s="60"/>
      <c r="I12" s="19" t="s">
        <v>210</v>
      </c>
      <c r="J12" s="86"/>
    </row>
    <row r="13" spans="2:10" ht="15.75" thickBot="1" x14ac:dyDescent="0.3">
      <c r="B13" s="56"/>
      <c r="C13" s="56"/>
      <c r="D13" s="57"/>
      <c r="E13" s="58"/>
      <c r="F13" s="60"/>
      <c r="G13" s="61"/>
      <c r="H13" s="60"/>
      <c r="I13" s="19" t="s">
        <v>214</v>
      </c>
      <c r="J13" s="86"/>
    </row>
    <row r="14" spans="2:10" ht="15.75" thickBot="1" x14ac:dyDescent="0.3">
      <c r="B14" s="56"/>
      <c r="C14" s="56"/>
      <c r="D14" s="57"/>
      <c r="E14" s="58"/>
      <c r="F14" s="60"/>
      <c r="G14" s="61"/>
      <c r="H14" s="60"/>
      <c r="I14" s="19" t="s">
        <v>215</v>
      </c>
      <c r="J14" s="86"/>
    </row>
    <row r="15" spans="2:10" ht="15.75" thickBot="1" x14ac:dyDescent="0.3">
      <c r="B15" s="56"/>
      <c r="C15" s="56"/>
      <c r="D15" s="57"/>
      <c r="E15" s="58"/>
      <c r="F15" s="60"/>
      <c r="G15" s="61"/>
      <c r="H15" s="60"/>
      <c r="I15" s="19" t="s">
        <v>211</v>
      </c>
      <c r="J15" s="86"/>
    </row>
    <row r="16" spans="2:10" ht="15" customHeight="1" thickBot="1" x14ac:dyDescent="0.3">
      <c r="B16" s="56">
        <v>2023</v>
      </c>
      <c r="C16" s="56" t="s">
        <v>45</v>
      </c>
      <c r="D16" s="57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58">
        <v>2</v>
      </c>
      <c r="F16" s="60" t="s">
        <v>68</v>
      </c>
      <c r="G16" s="61" t="s">
        <v>208</v>
      </c>
      <c r="H16" s="64" t="s">
        <v>219</v>
      </c>
      <c r="I16" s="19" t="s">
        <v>217</v>
      </c>
      <c r="J16" s="85" t="s">
        <v>250</v>
      </c>
    </row>
    <row r="17" spans="1:10" ht="26.25" thickBot="1" x14ac:dyDescent="0.3">
      <c r="B17" s="56"/>
      <c r="C17" s="56"/>
      <c r="D17" s="57"/>
      <c r="E17" s="58"/>
      <c r="F17" s="60"/>
      <c r="G17" s="61"/>
      <c r="H17" s="61"/>
      <c r="I17" s="19" t="s">
        <v>209</v>
      </c>
      <c r="J17" s="86"/>
    </row>
    <row r="18" spans="1:10" ht="15.75" thickBot="1" x14ac:dyDescent="0.3">
      <c r="B18" s="56"/>
      <c r="C18" s="56"/>
      <c r="D18" s="57"/>
      <c r="E18" s="58"/>
      <c r="F18" s="60"/>
      <c r="G18" s="61"/>
      <c r="H18" s="61"/>
      <c r="I18" s="19" t="s">
        <v>218</v>
      </c>
      <c r="J18" s="86"/>
    </row>
    <row r="19" spans="1:10" ht="15.75" thickBot="1" x14ac:dyDescent="0.3">
      <c r="B19" s="56"/>
      <c r="C19" s="56"/>
      <c r="D19" s="57"/>
      <c r="E19" s="58"/>
      <c r="F19" s="60"/>
      <c r="G19" s="61"/>
      <c r="H19" s="61"/>
      <c r="I19" s="19" t="s">
        <v>213</v>
      </c>
      <c r="J19" s="86"/>
    </row>
    <row r="20" spans="1:10" ht="15.75" thickBot="1" x14ac:dyDescent="0.3">
      <c r="B20" s="56"/>
      <c r="C20" s="56"/>
      <c r="D20" s="57"/>
      <c r="E20" s="58"/>
      <c r="F20" s="60"/>
      <c r="G20" s="61"/>
      <c r="H20" s="61"/>
      <c r="I20" s="19" t="s">
        <v>212</v>
      </c>
      <c r="J20" s="86"/>
    </row>
    <row r="21" spans="1:10" ht="15" customHeight="1" thickBot="1" x14ac:dyDescent="0.3">
      <c r="A21" s="90"/>
      <c r="B21" s="56">
        <v>2023</v>
      </c>
      <c r="C21" s="56" t="s">
        <v>45</v>
      </c>
      <c r="D21" s="57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58">
        <v>2</v>
      </c>
      <c r="F21" s="61" t="s">
        <v>65</v>
      </c>
      <c r="G21" s="61" t="s">
        <v>284</v>
      </c>
      <c r="H21" s="60"/>
      <c r="I21" s="43" t="s">
        <v>285</v>
      </c>
      <c r="J21" s="83" t="s">
        <v>250</v>
      </c>
    </row>
    <row r="22" spans="1:10" ht="39" thickBot="1" x14ac:dyDescent="0.3">
      <c r="A22" s="90"/>
      <c r="B22" s="56"/>
      <c r="C22" s="56"/>
      <c r="D22" s="57"/>
      <c r="E22" s="58"/>
      <c r="F22" s="61"/>
      <c r="G22" s="61"/>
      <c r="H22" s="60"/>
      <c r="I22" s="43" t="s">
        <v>286</v>
      </c>
      <c r="J22" s="84"/>
    </row>
    <row r="23" spans="1:10" ht="15.75" thickBot="1" x14ac:dyDescent="0.3">
      <c r="A23" s="90"/>
      <c r="B23" s="56"/>
      <c r="C23" s="56"/>
      <c r="D23" s="57"/>
      <c r="E23" s="58"/>
      <c r="F23" s="61"/>
      <c r="G23" s="61"/>
      <c r="H23" s="60"/>
      <c r="I23" s="43" t="s">
        <v>287</v>
      </c>
      <c r="J23" s="84"/>
    </row>
    <row r="24" spans="1:10" ht="15.75" thickBot="1" x14ac:dyDescent="0.3">
      <c r="A24" s="90"/>
      <c r="B24" s="56"/>
      <c r="C24" s="56"/>
      <c r="D24" s="57"/>
      <c r="E24" s="58"/>
      <c r="F24" s="61"/>
      <c r="G24" s="61"/>
      <c r="H24" s="60"/>
      <c r="I24" s="43" t="s">
        <v>288</v>
      </c>
      <c r="J24" s="84"/>
    </row>
    <row r="25" spans="1:10" ht="15.75" thickBot="1" x14ac:dyDescent="0.3">
      <c r="A25" s="90"/>
      <c r="B25" s="56"/>
      <c r="C25" s="56"/>
      <c r="D25" s="57"/>
      <c r="E25" s="58"/>
      <c r="F25" s="61"/>
      <c r="G25" s="61"/>
      <c r="H25" s="60"/>
      <c r="I25" s="43" t="s">
        <v>289</v>
      </c>
      <c r="J25" s="84"/>
    </row>
    <row r="26" spans="1:10" ht="15" customHeight="1" thickBot="1" x14ac:dyDescent="0.3">
      <c r="A26" s="90"/>
      <c r="B26" s="56">
        <v>2023</v>
      </c>
      <c r="C26" s="56" t="s">
        <v>45</v>
      </c>
      <c r="D26" s="57" t="str">
        <f t="shared" ref="D26" si="2">IF(C26="B","Publikační",IF(C26="C","Publikační",IF(C26="Jimp","Publikační",IF(C26="Jsc","Publikační",IF(C26="Jost","Publikační",IF(C26="D","Publikační","Aplikační"))))))</f>
        <v>Publikační</v>
      </c>
      <c r="E26" s="58">
        <v>2</v>
      </c>
      <c r="F26" s="61" t="s">
        <v>61</v>
      </c>
      <c r="G26" s="61" t="s">
        <v>290</v>
      </c>
      <c r="H26" s="60"/>
      <c r="I26" s="43" t="s">
        <v>285</v>
      </c>
      <c r="J26" s="83" t="s">
        <v>250</v>
      </c>
    </row>
    <row r="27" spans="1:10" ht="39" thickBot="1" x14ac:dyDescent="0.3">
      <c r="A27" s="90"/>
      <c r="B27" s="56"/>
      <c r="C27" s="56"/>
      <c r="D27" s="57"/>
      <c r="E27" s="58"/>
      <c r="F27" s="61"/>
      <c r="G27" s="61"/>
      <c r="H27" s="60"/>
      <c r="I27" s="43" t="s">
        <v>286</v>
      </c>
      <c r="J27" s="84"/>
    </row>
    <row r="28" spans="1:10" ht="15.75" thickBot="1" x14ac:dyDescent="0.3">
      <c r="A28" s="90"/>
      <c r="B28" s="56"/>
      <c r="C28" s="56"/>
      <c r="D28" s="57"/>
      <c r="E28" s="58"/>
      <c r="F28" s="61"/>
      <c r="G28" s="61"/>
      <c r="H28" s="60"/>
      <c r="I28" s="43" t="s">
        <v>287</v>
      </c>
      <c r="J28" s="84"/>
    </row>
    <row r="29" spans="1:10" ht="15.75" thickBot="1" x14ac:dyDescent="0.3">
      <c r="A29" s="90"/>
      <c r="B29" s="56"/>
      <c r="C29" s="56"/>
      <c r="D29" s="57"/>
      <c r="E29" s="58"/>
      <c r="F29" s="61"/>
      <c r="G29" s="61"/>
      <c r="H29" s="60"/>
      <c r="I29" s="43" t="s">
        <v>288</v>
      </c>
      <c r="J29" s="84"/>
    </row>
    <row r="30" spans="1:10" ht="15.75" thickBot="1" x14ac:dyDescent="0.3">
      <c r="A30" s="90"/>
      <c r="B30" s="56"/>
      <c r="C30" s="56"/>
      <c r="D30" s="57"/>
      <c r="E30" s="58"/>
      <c r="F30" s="61"/>
      <c r="G30" s="61"/>
      <c r="H30" s="60"/>
      <c r="I30" s="43" t="s">
        <v>291</v>
      </c>
      <c r="J30" s="84"/>
    </row>
    <row r="31" spans="1:10" ht="15" customHeight="1" thickBot="1" x14ac:dyDescent="0.3">
      <c r="A31" s="90"/>
      <c r="B31" s="56">
        <v>2023</v>
      </c>
      <c r="C31" s="56" t="s">
        <v>45</v>
      </c>
      <c r="D31" s="57" t="str">
        <f t="shared" ref="D31" si="3">IF(C31="B","Publikační",IF(C31="C","Publikační",IF(C31="Jimp","Publikační",IF(C31="Jsc","Publikační",IF(C31="Jost","Publikační",IF(C31="D","Publikační","Aplikační"))))))</f>
        <v>Publikační</v>
      </c>
      <c r="E31" s="58">
        <v>2</v>
      </c>
      <c r="F31" s="61" t="s">
        <v>292</v>
      </c>
      <c r="G31" s="61" t="s">
        <v>293</v>
      </c>
      <c r="H31" s="60"/>
      <c r="I31" s="43" t="s">
        <v>285</v>
      </c>
      <c r="J31" s="83" t="s">
        <v>250</v>
      </c>
    </row>
    <row r="32" spans="1:10" ht="39" thickBot="1" x14ac:dyDescent="0.3">
      <c r="A32" s="90"/>
      <c r="B32" s="56"/>
      <c r="C32" s="56"/>
      <c r="D32" s="57"/>
      <c r="E32" s="58"/>
      <c r="F32" s="61"/>
      <c r="G32" s="61"/>
      <c r="H32" s="60"/>
      <c r="I32" s="43" t="s">
        <v>286</v>
      </c>
      <c r="J32" s="84"/>
    </row>
    <row r="33" spans="1:10" ht="15.75" thickBot="1" x14ac:dyDescent="0.3">
      <c r="A33" s="90"/>
      <c r="B33" s="56"/>
      <c r="C33" s="56"/>
      <c r="D33" s="57"/>
      <c r="E33" s="58"/>
      <c r="F33" s="61"/>
      <c r="G33" s="61"/>
      <c r="H33" s="60"/>
      <c r="I33" s="43" t="s">
        <v>287</v>
      </c>
      <c r="J33" s="84"/>
    </row>
    <row r="34" spans="1:10" ht="15.75" thickBot="1" x14ac:dyDescent="0.3">
      <c r="A34" s="90"/>
      <c r="B34" s="56"/>
      <c r="C34" s="56"/>
      <c r="D34" s="57"/>
      <c r="E34" s="58"/>
      <c r="F34" s="61"/>
      <c r="G34" s="61"/>
      <c r="H34" s="60"/>
      <c r="I34" s="43" t="s">
        <v>288</v>
      </c>
      <c r="J34" s="84"/>
    </row>
    <row r="35" spans="1:10" ht="15.75" thickBot="1" x14ac:dyDescent="0.3">
      <c r="A35" s="90"/>
      <c r="B35" s="56"/>
      <c r="C35" s="56"/>
      <c r="D35" s="57"/>
      <c r="E35" s="58"/>
      <c r="F35" s="61"/>
      <c r="G35" s="61"/>
      <c r="H35" s="60"/>
      <c r="I35" s="43" t="s">
        <v>294</v>
      </c>
      <c r="J35" s="84"/>
    </row>
    <row r="36" spans="1:10" ht="15" customHeight="1" x14ac:dyDescent="0.25"/>
    <row r="41" spans="1:10" ht="15" customHeight="1" x14ac:dyDescent="0.25"/>
    <row r="46" spans="1:10" ht="15" customHeight="1" x14ac:dyDescent="0.25"/>
    <row r="51" spans="1:9" ht="15" customHeight="1" x14ac:dyDescent="0.25"/>
    <row r="56" spans="1:9" ht="15" customHeight="1" x14ac:dyDescent="0.25"/>
    <row r="61" spans="1:9" ht="15" customHeight="1" x14ac:dyDescent="0.25">
      <c r="A61" s="20"/>
      <c r="B61" s="20"/>
      <c r="C61" s="20"/>
      <c r="D61" s="20"/>
      <c r="E61" s="20"/>
      <c r="F61" s="20"/>
      <c r="G61" s="20"/>
    </row>
    <row r="62" spans="1:9" x14ac:dyDescent="0.25">
      <c r="B62" s="20"/>
      <c r="C62" s="20"/>
      <c r="D62" s="20"/>
      <c r="E62" s="20"/>
      <c r="F62" s="20"/>
      <c r="G62" s="20"/>
      <c r="H62" s="20"/>
      <c r="I62" s="20"/>
    </row>
    <row r="63" spans="1:9" ht="33" customHeight="1" x14ac:dyDescent="0.25"/>
    <row r="64" spans="1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ht="15" customHeight="1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ht="15" customHeight="1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ht="15" customHeight="1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</sheetData>
  <autoFilter ref="B10:J2000"/>
  <mergeCells count="43"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B21:B25"/>
    <mergeCell ref="C21:C25"/>
    <mergeCell ref="D21:D25"/>
    <mergeCell ref="E21:E25"/>
    <mergeCell ref="F21:F25"/>
    <mergeCell ref="B26:B30"/>
    <mergeCell ref="C26:C30"/>
    <mergeCell ref="D26:D30"/>
    <mergeCell ref="E26:E30"/>
    <mergeCell ref="F26:F30"/>
    <mergeCell ref="B31:B35"/>
    <mergeCell ref="C31:C35"/>
    <mergeCell ref="D31:D35"/>
    <mergeCell ref="E31:E35"/>
    <mergeCell ref="F31:F35"/>
    <mergeCell ref="G31:G35"/>
    <mergeCell ref="H31:H35"/>
    <mergeCell ref="J21:J25"/>
    <mergeCell ref="J26:J30"/>
    <mergeCell ref="J31:J35"/>
    <mergeCell ref="G21:G25"/>
    <mergeCell ref="H21:H25"/>
    <mergeCell ref="G26:G30"/>
    <mergeCell ref="H26:H3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16" r:id="rId1"/>
    <hyperlink ref="H11" r:id="rId2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C11:C20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B11:B20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[1]Udaje!#REF!</xm:f>
          </x14:formula1>
          <xm:sqref>B21:B35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m:sqref>C21:C35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6" t="s">
        <v>5</v>
      </c>
      <c r="B1" s="26" t="s">
        <v>18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6" t="s">
        <v>21</v>
      </c>
      <c r="B3" s="26" t="s">
        <v>22</v>
      </c>
      <c r="C3" s="26" t="s">
        <v>23</v>
      </c>
      <c r="D3" s="26" t="s">
        <v>24</v>
      </c>
      <c r="E3" s="26" t="s">
        <v>25</v>
      </c>
      <c r="F3" s="26" t="s">
        <v>26</v>
      </c>
      <c r="G3" s="26" t="s">
        <v>27</v>
      </c>
      <c r="H3" s="26" t="s">
        <v>28</v>
      </c>
      <c r="I3" s="26" t="s">
        <v>29</v>
      </c>
      <c r="J3" s="26" t="s">
        <v>30</v>
      </c>
      <c r="K3" s="26" t="s">
        <v>31</v>
      </c>
      <c r="L3" s="26" t="s">
        <v>32</v>
      </c>
      <c r="M3" s="26" t="s">
        <v>33</v>
      </c>
      <c r="N3" s="26" t="s">
        <v>34</v>
      </c>
      <c r="O3" s="26" t="s">
        <v>35</v>
      </c>
      <c r="P3" s="26" t="s">
        <v>36</v>
      </c>
      <c r="Q3" s="26" t="s">
        <v>37</v>
      </c>
      <c r="R3" s="26" t="s">
        <v>38</v>
      </c>
      <c r="S3" s="26" t="s">
        <v>39</v>
      </c>
      <c r="T3" s="26" t="s">
        <v>40</v>
      </c>
    </row>
    <row r="4" spans="1:24" x14ac:dyDescent="0.25">
      <c r="A4" t="s">
        <v>14</v>
      </c>
      <c r="B4" t="s">
        <v>41</v>
      </c>
    </row>
    <row r="5" spans="1:24" x14ac:dyDescent="0.25">
      <c r="A5" s="26" t="s">
        <v>18</v>
      </c>
      <c r="B5" s="26" t="s">
        <v>5</v>
      </c>
    </row>
    <row r="6" spans="1:24" x14ac:dyDescent="0.25">
      <c r="A6" t="s">
        <v>42</v>
      </c>
      <c r="B6" t="s">
        <v>43</v>
      </c>
      <c r="C6" t="s">
        <v>44</v>
      </c>
    </row>
    <row r="7" spans="1:24" x14ac:dyDescent="0.25">
      <c r="A7" s="26" t="s">
        <v>21</v>
      </c>
      <c r="B7" s="26" t="s">
        <v>22</v>
      </c>
      <c r="C7" s="26" t="s">
        <v>23</v>
      </c>
      <c r="D7" s="26" t="s">
        <v>24</v>
      </c>
      <c r="E7" s="26" t="s">
        <v>25</v>
      </c>
      <c r="F7" s="26" t="s">
        <v>26</v>
      </c>
      <c r="G7" s="26" t="s">
        <v>27</v>
      </c>
      <c r="H7" s="26" t="s">
        <v>28</v>
      </c>
      <c r="I7" s="26" t="s">
        <v>29</v>
      </c>
      <c r="J7" s="26" t="s">
        <v>30</v>
      </c>
      <c r="K7" s="26" t="s">
        <v>31</v>
      </c>
      <c r="L7" s="26" t="s">
        <v>32</v>
      </c>
      <c r="M7" s="26" t="s">
        <v>33</v>
      </c>
      <c r="N7" s="26" t="s">
        <v>34</v>
      </c>
      <c r="O7" s="26" t="s">
        <v>35</v>
      </c>
      <c r="P7" s="26" t="s">
        <v>36</v>
      </c>
      <c r="Q7" s="26" t="s">
        <v>37</v>
      </c>
      <c r="R7" s="26" t="s">
        <v>38</v>
      </c>
      <c r="S7" s="26" t="s">
        <v>39</v>
      </c>
      <c r="T7" s="26" t="s">
        <v>40</v>
      </c>
      <c r="U7" s="26" t="s">
        <v>45</v>
      </c>
      <c r="V7" s="26" t="s">
        <v>46</v>
      </c>
      <c r="W7" s="26" t="s">
        <v>47</v>
      </c>
      <c r="X7" s="26" t="s">
        <v>48</v>
      </c>
    </row>
    <row r="9" spans="1:24" x14ac:dyDescent="0.25">
      <c r="A9" s="26"/>
      <c r="Q9" s="26"/>
      <c r="U9" s="26"/>
      <c r="W9" s="26"/>
      <c r="X9" s="26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2019-06-17T11:47:28Z</cp:lastPrinted>
  <dcterms:created xsi:type="dcterms:W3CDTF">2017-02-11T20:54:39Z</dcterms:created>
  <dcterms:modified xsi:type="dcterms:W3CDTF">2024-03-20T09:00:09Z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